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F:\TTQD tinh Quang Ngai 1-7-2025\KV Minh Long\DVC 2025 Minh Long lan 01 (DC-TTQD) - PA1\"/>
    </mc:Choice>
  </mc:AlternateContent>
  <xr:revisionPtr revIDLastSave="0" documentId="13_ncr:1_{B981ADE5-63F3-4BE2-8A71-1E2B9384424E}" xr6:coauthVersionLast="47" xr6:coauthVersionMax="47" xr10:uidLastSave="{00000000-0000-0000-0000-000000000000}"/>
  <bookViews>
    <workbookView xWindow="-120" yWindow="-120" windowWidth="29040" windowHeight="15720" firstSheet="1" activeTab="1" xr2:uid="{00000000-000D-0000-FFFF-FFFF00000000}"/>
  </bookViews>
  <sheets>
    <sheet name="foxz" sheetId="69" state="veryHidden" r:id="rId1"/>
    <sheet name="THKL" sheetId="81" r:id="rId2"/>
  </sheets>
  <externalReferences>
    <externalReference r:id="rId3"/>
    <externalReference r:id="rId4"/>
    <externalReference r:id="rId5"/>
  </externalReferences>
  <definedNames>
    <definedName name="_______CT250" localSheetId="1">'[1]dongia (2)'!#REF!</definedName>
    <definedName name="_______CT250">'[1]dongia (2)'!#REF!</definedName>
    <definedName name="______CT250" localSheetId="1">'[1]dongia (2)'!#REF!</definedName>
    <definedName name="______CT250">'[1]dongia (2)'!#REF!</definedName>
    <definedName name="_____CT250">'[1]dongia (2)'!#REF!</definedName>
    <definedName name="____CT250">'[1]dongia (2)'!#REF!</definedName>
    <definedName name="___CT250">'[1]dongia (2)'!#REF!</definedName>
    <definedName name="_CT250">'[1]dongia (2)'!#REF!</definedName>
    <definedName name="_Key1" localSheetId="1" hidden="1">#REF!</definedName>
    <definedName name="_Key1" hidden="1">#REF!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CLVC3">0.1</definedName>
    <definedName name="Heä_soá_laép_xaø_H">1.7</definedName>
    <definedName name="HSCT3">0.1</definedName>
    <definedName name="HSDN">2.5</definedName>
    <definedName name="HSLXH">1.7</definedName>
    <definedName name="HTML_CodePage" hidden="1">950</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1" hidden="1">{"'Sheet1'!$L$16"}</definedName>
    <definedName name="huy" hidden="1">{"'Sheet1'!$L$16"}</definedName>
    <definedName name="ngay1">'[2]THONG TIN'!#REF!</definedName>
    <definedName name="_xlnm.Print_Area" localSheetId="1">THKL!$A$1:$F$108</definedName>
    <definedName name="_xlnm.Print_Area">#REF!</definedName>
    <definedName name="_xlnm.Print_Titles" localSheetId="1">THKL!$4:$6</definedName>
    <definedName name="_xlnm.Print_Titles">#REF!</definedName>
    <definedName name="rate">14000</definedName>
    <definedName name="v" localSheetId="1">#REF!</definedName>
    <definedName name="v">#REF!</definedName>
    <definedName name="wrn.chi._.tiÆt." localSheetId="1" hidden="1">{#N/A,#N/A,FALSE,"Chi tiÆt"}</definedName>
    <definedName name="wrn.chi._.tiÆt." hidden="1">{#N/A,#N/A,FALSE,"Chi tiÆt"}</definedName>
    <definedName name="XCCT">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0" i="81" l="1"/>
  <c r="F29" i="81"/>
  <c r="F27" i="81"/>
  <c r="F36" i="81"/>
  <c r="F32" i="81"/>
  <c r="F39" i="81"/>
  <c r="E32" i="81"/>
  <c r="F37" i="81"/>
  <c r="F35" i="81"/>
  <c r="F33" i="81"/>
  <c r="F31" i="81"/>
  <c r="E31" i="81"/>
  <c r="E30" i="81"/>
  <c r="E29" i="81"/>
  <c r="E27" i="81"/>
  <c r="G35" i="81" l="1"/>
  <c r="G36" i="81"/>
  <c r="G37" i="81"/>
  <c r="G38" i="81"/>
  <c r="G39" i="81"/>
  <c r="G40" i="81"/>
  <c r="G41" i="81"/>
  <c r="G42" i="81"/>
  <c r="G43" i="81"/>
  <c r="G44" i="81"/>
  <c r="G45" i="81"/>
  <c r="G46" i="81"/>
  <c r="G47" i="81"/>
  <c r="G48" i="81"/>
  <c r="G49" i="81"/>
  <c r="G50" i="81"/>
  <c r="G51" i="81"/>
  <c r="G52" i="81"/>
  <c r="G53" i="81"/>
  <c r="G54" i="81"/>
  <c r="G55" i="81"/>
  <c r="G56" i="81"/>
  <c r="G57" i="81"/>
  <c r="G58" i="81"/>
  <c r="G59" i="81"/>
  <c r="G60" i="81"/>
  <c r="G61" i="81"/>
  <c r="G62" i="81"/>
  <c r="G63" i="81"/>
  <c r="G64" i="81"/>
  <c r="G65" i="81"/>
  <c r="G66" i="81"/>
  <c r="G67" i="81"/>
  <c r="G68" i="81"/>
  <c r="G69" i="81"/>
  <c r="G70" i="81"/>
  <c r="G71" i="81"/>
  <c r="G72" i="81"/>
  <c r="G73" i="81"/>
  <c r="G74" i="81"/>
  <c r="G75" i="81"/>
  <c r="G76" i="81"/>
  <c r="G77" i="81"/>
  <c r="G78" i="81"/>
  <c r="G79" i="81"/>
  <c r="G80" i="81"/>
  <c r="G81" i="81"/>
  <c r="G82" i="81"/>
  <c r="G83" i="81"/>
  <c r="G84" i="81"/>
  <c r="G85" i="81"/>
  <c r="G86" i="81"/>
  <c r="G87" i="81"/>
  <c r="G88" i="81"/>
  <c r="G89" i="81"/>
  <c r="G90" i="81"/>
  <c r="G91" i="81"/>
  <c r="G92" i="81"/>
  <c r="G93" i="81"/>
  <c r="G94" i="81"/>
  <c r="G95" i="81"/>
  <c r="G96" i="81"/>
  <c r="G97" i="81"/>
  <c r="G98" i="81"/>
  <c r="G99" i="81"/>
  <c r="G100" i="81"/>
  <c r="G101" i="81"/>
  <c r="G102" i="81"/>
  <c r="G103" i="81"/>
  <c r="G104" i="81"/>
  <c r="G105" i="81"/>
  <c r="G106" i="81"/>
  <c r="G107" i="81"/>
  <c r="G108" i="81"/>
  <c r="G28" i="81"/>
  <c r="G29" i="81"/>
  <c r="G30" i="81"/>
  <c r="G31" i="81"/>
  <c r="G32" i="81"/>
  <c r="G33" i="81"/>
  <c r="G34" i="81"/>
  <c r="G17" i="81"/>
  <c r="G18" i="81"/>
  <c r="G19" i="81"/>
  <c r="G20" i="81"/>
  <c r="G21" i="81"/>
  <c r="G22" i="81"/>
  <c r="G23" i="81"/>
  <c r="G24" i="81"/>
  <c r="G25" i="81"/>
  <c r="G26" i="81"/>
  <c r="G27" i="81"/>
  <c r="G9" i="81"/>
  <c r="G10" i="81"/>
  <c r="G11" i="81"/>
  <c r="G12" i="81"/>
  <c r="G13" i="81"/>
  <c r="G14" i="81"/>
  <c r="G15" i="81"/>
  <c r="G16" i="81"/>
  <c r="G8" i="81"/>
  <c r="H34" i="81" l="1"/>
  <c r="H36" i="81" s="1"/>
  <c r="I38" i="81"/>
  <c r="H35" i="81"/>
  <c r="I29" i="81"/>
  <c r="I27" i="81"/>
  <c r="I28" i="81" l="1"/>
  <c r="I31" i="81" s="1"/>
  <c r="J27" i="81"/>
  <c r="D38" i="81" l="1"/>
  <c r="F9" i="81" l="1"/>
  <c r="F10" i="81"/>
  <c r="F11" i="81"/>
  <c r="F12" i="81"/>
  <c r="F13" i="81"/>
  <c r="F14" i="81"/>
  <c r="F15" i="81"/>
  <c r="F16" i="81"/>
  <c r="F17" i="81"/>
  <c r="F18" i="81"/>
  <c r="F19" i="81"/>
  <c r="F20" i="81"/>
  <c r="F21" i="81"/>
  <c r="F22" i="81"/>
  <c r="F23" i="81"/>
  <c r="F24" i="81"/>
  <c r="F25" i="81"/>
  <c r="F26" i="81"/>
  <c r="F28" i="81"/>
  <c r="F34" i="81"/>
  <c r="F38" i="81"/>
  <c r="F40" i="81"/>
  <c r="F41" i="81"/>
  <c r="F42" i="81"/>
  <c r="F43" i="81"/>
  <c r="F44" i="81"/>
  <c r="F46" i="81"/>
  <c r="F47" i="81"/>
  <c r="F48" i="81"/>
  <c r="F49" i="81"/>
  <c r="F50" i="81"/>
  <c r="F51" i="81"/>
  <c r="F52" i="81"/>
  <c r="F53" i="81"/>
  <c r="F54" i="81"/>
  <c r="F55" i="81"/>
  <c r="F56" i="81"/>
  <c r="F57" i="81"/>
  <c r="F58" i="81"/>
  <c r="F59" i="81"/>
  <c r="F60" i="81"/>
  <c r="F61" i="81"/>
  <c r="F62" i="81"/>
  <c r="F63" i="81"/>
  <c r="F64" i="81"/>
  <c r="F65" i="81"/>
  <c r="F66" i="81"/>
  <c r="F67" i="81"/>
  <c r="F68" i="81"/>
  <c r="F69" i="81"/>
  <c r="F70" i="81"/>
  <c r="F71" i="81"/>
  <c r="F72" i="81"/>
  <c r="F73" i="81"/>
  <c r="F74" i="81"/>
  <c r="F75" i="81"/>
  <c r="F76" i="81"/>
  <c r="F77" i="81"/>
  <c r="F78" i="81"/>
  <c r="F79" i="81"/>
  <c r="F80" i="81"/>
  <c r="F81" i="81"/>
  <c r="F82" i="81"/>
  <c r="F83" i="81"/>
  <c r="F84" i="81"/>
  <c r="F85" i="81"/>
  <c r="F86" i="81"/>
  <c r="F87" i="81"/>
  <c r="F88" i="81"/>
  <c r="F89" i="81"/>
  <c r="F90" i="81"/>
  <c r="F91" i="81"/>
  <c r="F92" i="81"/>
  <c r="F93" i="81"/>
  <c r="F94" i="81"/>
  <c r="F95" i="81"/>
  <c r="F96" i="81"/>
  <c r="F97" i="81"/>
  <c r="F98" i="81"/>
  <c r="F99" i="81"/>
  <c r="F100" i="81"/>
  <c r="F101" i="81"/>
  <c r="F102" i="81"/>
  <c r="F103" i="81"/>
  <c r="F105" i="81"/>
  <c r="F106" i="81"/>
  <c r="F107" i="81"/>
  <c r="F108" i="81"/>
  <c r="F8" i="81"/>
</calcChain>
</file>

<file path=xl/sharedStrings.xml><?xml version="1.0" encoding="utf-8"?>
<sst xmlns="http://schemas.openxmlformats.org/spreadsheetml/2006/main" count="319" uniqueCount="228">
  <si>
    <t>tấn rác</t>
  </si>
  <si>
    <t/>
  </si>
  <si>
    <t>cái</t>
  </si>
  <si>
    <t>TT</t>
  </si>
  <si>
    <t>1 cây</t>
  </si>
  <si>
    <t>Quét vôi gốc cây, cây loại 1</t>
  </si>
  <si>
    <t>Quét vôi gốc cây, cây loại 2</t>
  </si>
  <si>
    <t>Quét vôi gốc cây, cây loại 3</t>
  </si>
  <si>
    <t>100chậu/lần</t>
  </si>
  <si>
    <t>100chậu/năm</t>
  </si>
  <si>
    <t>Duy trì cây bóng mát mới trồng</t>
  </si>
  <si>
    <t>20 bóng</t>
  </si>
  <si>
    <t>1 bộ</t>
  </si>
  <si>
    <t>40m</t>
  </si>
  <si>
    <t>Thay đai thép + khóa đai + móc treo ốp cột</t>
  </si>
  <si>
    <t>Thay kẹp nối xuyên cách điện</t>
  </si>
  <si>
    <t>1 quả</t>
  </si>
  <si>
    <t>Thay thế các thiết bị đo lường bảo vệ - Rơ le, khởi động từ</t>
  </si>
  <si>
    <t>bộ</t>
  </si>
  <si>
    <t>Thay kẹp treo</t>
  </si>
  <si>
    <t>Thay PLC Master</t>
  </si>
  <si>
    <t>1.1</t>
  </si>
  <si>
    <t>1.2</t>
  </si>
  <si>
    <t>1.3</t>
  </si>
  <si>
    <t>2.1</t>
  </si>
  <si>
    <t>2.2</t>
  </si>
  <si>
    <t>Duy trì cây xanh, thảm cỏ</t>
  </si>
  <si>
    <t>1.4</t>
  </si>
  <si>
    <t>1.5</t>
  </si>
  <si>
    <t>1.6</t>
  </si>
  <si>
    <t>Trồng dặm cỏ Nhung - Nhật</t>
  </si>
  <si>
    <t>Cắt thấp tán, khống chế chiều cao cây loại 2, 3</t>
  </si>
  <si>
    <t>Tưới nước giếng khoan cây cảnh trồng chậu bằng máy bơm điện 1,5kw (Đô thị vùng II, chi phí đơn giá nhân công và máy thi công được điều chỉnh với hệ số 1,42)</t>
  </si>
  <si>
    <t>Bê tông tấm đan, mái hắt, lanh tô, bê tông M250, đá 1x2, PCB40 - Đổ bê tông đúc sẵn bằng thủ công (vữa bê tông sản xuất bằng máy trộn)</t>
  </si>
  <si>
    <t>Lắp đặt cấu kiện bê tông đúc sẵn trọng lượng từ 50kg đến 200kg bằng cần cẩu</t>
  </si>
  <si>
    <t>1cấu kiện</t>
  </si>
  <si>
    <t>cột</t>
  </si>
  <si>
    <t>Thay thế bộ đèn Led 80W bằng cơ giới</t>
  </si>
  <si>
    <t>Thay thế bộ đèn Led 120W bằng cơ giới</t>
  </si>
  <si>
    <t>Lắp đặt các automat 3 pha ≤50A</t>
  </si>
  <si>
    <t>Lắp đặt các automat 1 pha ≤10A</t>
  </si>
  <si>
    <t>Thay thế Rơ le trung gian</t>
  </si>
  <si>
    <t>3.1</t>
  </si>
  <si>
    <t>3.2</t>
  </si>
  <si>
    <t>3.3</t>
  </si>
  <si>
    <t>3.4</t>
  </si>
  <si>
    <t>3.5</t>
  </si>
  <si>
    <t>3.6</t>
  </si>
  <si>
    <t>3.7</t>
  </si>
  <si>
    <t>3.8</t>
  </si>
  <si>
    <t>3.9</t>
  </si>
  <si>
    <t>3.10</t>
  </si>
  <si>
    <t>3.11</t>
  </si>
  <si>
    <t>3.12</t>
  </si>
  <si>
    <t>4.1</t>
  </si>
  <si>
    <t>4.2</t>
  </si>
  <si>
    <t>4.3</t>
  </si>
  <si>
    <t>5.1</t>
  </si>
  <si>
    <t>Danh mục dịch vụ</t>
  </si>
  <si>
    <t>Khối lượng</t>
  </si>
  <si>
    <t>Duy trì bồn cảnh lá mầu không hàng rào</t>
  </si>
  <si>
    <t>Duy trì cây cảnh tạo hình</t>
  </si>
  <si>
    <t>Duy trì cây bóng mát loại 1</t>
  </si>
  <si>
    <t>Duy trì cây bóng mát loại 2</t>
  </si>
  <si>
    <t>Duy trì cây bóng mát loại 3</t>
  </si>
  <si>
    <t>Duy trì cây cảnh trồng chậu</t>
  </si>
  <si>
    <t>m2</t>
  </si>
  <si>
    <t>m</t>
  </si>
  <si>
    <t>Đơn vị</t>
  </si>
  <si>
    <t>100 cây/ năm</t>
  </si>
  <si>
    <t>1 cây/ năm</t>
  </si>
  <si>
    <t>Lắp đặt các automat 1 pha 2 cực ≤50A</t>
  </si>
  <si>
    <t>1 bảng</t>
  </si>
  <si>
    <t>1 trạm/ngày</t>
  </si>
  <si>
    <t>Thanh An: Công tác thu gom rác thải sinh hoạt từ hai bên đường và tại các cơ quan, trường học..., vận chuyển đến địa điểm đổ rác với cự ly bình quân 24,6 km, bằng xe ép rác ≤ 5 tấn về hố rác xã Long Mai, huyện Minh Long (Định mức nhân công và máy thi công được nhân với hệ số K=1,11)</t>
  </si>
  <si>
    <t>Long Mai: Công tác thu gom rác thải sinh hoạt từ hai bên đường và tại các cơ quan, trường học..., vận chuyển đến địa điểm đổ rác với cự ly bình quân 17,85 km, bằng xe ép rác ≤ 5 tấn về hố rác xã Long Mai, huyện Minh Long (Định mức nhân công và máy thi công được nhân với hệ số K=1,0)</t>
  </si>
  <si>
    <t>Long Hiệp: Công tác thu gom rác thải sinh hoạt từ hai bên đường và tại các cơ quan, trường học..., vận chuyển đến địa điểm đổ rác với cự ly bình quân 15,4 km, bằng xe ép rác ≤ 5 tấn về hố rác xã Long Mai, huyện Minh Long (Định mức nhân công và máy thi công được nhân với hệ số K=1,0)</t>
  </si>
  <si>
    <t>Long Sơn: Công tác thu gom rác thải sinh hoạt từ hai bên đường và tại các cơ quan, trường học..., vận chuyển đến địa điểm đổ rác với cự ly bình quân 30,0 km, bằng xe ép rác ≤ 5 tấn về hố rác xã Long Mai, huyện Minh Long (Định mức nhân công và máy thi công được nhân với hệ số K=1,3)</t>
  </si>
  <si>
    <t>Công tác quét, gom rác đường phố bằng thủ công. Quét đường. (Định mức nhân công được nhân với hệ số K=0,8)</t>
  </si>
  <si>
    <t>Công tác quét, gom rác hè phố bằng thủ công. Quét hè. (Định mức nhân công được nhân với hệ số K=0,8)</t>
  </si>
  <si>
    <t>100m2/ năm</t>
  </si>
  <si>
    <t>Tưới nước giếng khoan bồn hoa, bồn cảnh, cây hàng rào bằng máy bơm (Đô thị vùng II, định mức nhân công và máy thi công được điều chỉnh với hệ số 1,42)</t>
  </si>
  <si>
    <t>100m2/ lần</t>
  </si>
  <si>
    <t xml:space="preserve">Duy tu, duy trì hệ thống điện chiếu sáng </t>
  </si>
  <si>
    <t>Thay bóng đèn led Compact 12W bằng thủ công</t>
  </si>
  <si>
    <t>Thay cáp ngầm Cu/xlpe/pvc/dsta/pvc 4x10 mm2 trên nền vỉa hè</t>
  </si>
  <si>
    <t>Thay cáp ngầm Cu/xlpe/pvc/dsta/pvc 4x16 mm2</t>
  </si>
  <si>
    <t>Thay kẹm hãm</t>
  </si>
  <si>
    <t>3.13</t>
  </si>
  <si>
    <t>3.14</t>
  </si>
  <si>
    <t>Thay quả cầu nhựa hoặc thủy tinh D300 bằng máy</t>
  </si>
  <si>
    <t>3.15</t>
  </si>
  <si>
    <t>3.16</t>
  </si>
  <si>
    <t>3.17</t>
  </si>
  <si>
    <t>Thay dây CVV 2X2.5 mm2 lên đèn</t>
  </si>
  <si>
    <t>3.18</t>
  </si>
  <si>
    <t>3.19</t>
  </si>
  <si>
    <t>3.20</t>
  </si>
  <si>
    <t>3.21</t>
  </si>
  <si>
    <t>3.22</t>
  </si>
  <si>
    <t>3.23</t>
  </si>
  <si>
    <t>3.24</t>
  </si>
  <si>
    <t>Lắp bảng điện cửa cột</t>
  </si>
  <si>
    <t>3.25</t>
  </si>
  <si>
    <t>Lắp đặt đầu cosse M16</t>
  </si>
  <si>
    <t>3.26</t>
  </si>
  <si>
    <t>3.27</t>
  </si>
  <si>
    <t>1 tủ</t>
  </si>
  <si>
    <t>100m</t>
  </si>
  <si>
    <t>m3</t>
  </si>
  <si>
    <t>Duy trì trạm 1 chế độ bằng đồng hồ hẹn giờ (12 lần/ tháng)</t>
  </si>
  <si>
    <t>Duy trì trạm 2, 3 chế độ bằng đồng hồ hẹn giờ (12 lần/ tháng)</t>
  </si>
  <si>
    <t>Duy trì hệ thống thoát nước</t>
  </si>
  <si>
    <t>Cân rác thải sinh hoạt thu gom từ các xã: Long Mai, Long Hiệp, Long Sơn và Thanh An trước khi xử lý bằng phương pháp chôn lấp tại hố rác xã Long Mai, huyện Minh Long</t>
  </si>
  <si>
    <t>Công tác thu gom, vận chuyển rác thải sinh hoạt</t>
  </si>
  <si>
    <t>Xử lý rác thải sinh hoạt bằng phương pháp chôn lấp tại hố rác xã Long Mai, huyện Minh Long và giá xử lý rác thải sinh hoạt bằng phương pháp chôn lấp tại hố chôn lấp rác hợp vệ sinh.</t>
  </si>
  <si>
    <t>Dịch vụ vệ sinh - Môi trường</t>
  </si>
  <si>
    <t>10.000m2</t>
  </si>
  <si>
    <t>Tưới nước giếng khoan thảm cỏ không thuần chủng bằng máy bơm (Đô thị vùng II, định mức nhân công và máy thi công được điều chỉnh với hệ số 1,42)</t>
  </si>
  <si>
    <t>Tưới nước thảm cỏ không thuần chủng bằng xe bồn 5m3 (Đô thị vùng II, định mức nhân công và máy thi công được điều chỉnh với hệ số 1,42)</t>
  </si>
  <si>
    <t>Phát thảm cỏ không thuần chủng bằng máy (6,0 lần/năm)</t>
  </si>
  <si>
    <t>Phun thuốc phòng trừ sâu cỏ (6,0 lần/năm)</t>
  </si>
  <si>
    <t>Bón phân thảm cỏ (2,0 lần/năm)</t>
  </si>
  <si>
    <t>Trồng dặm cỏ Lá gừng (5%/năm)</t>
  </si>
  <si>
    <t>1m2/lần</t>
  </si>
  <si>
    <t>Trồng dặm cỏ Hoàng lạc (5%/năm)</t>
  </si>
  <si>
    <t>Làm cỏ tạp (6,0 lần/năm)</t>
  </si>
  <si>
    <t>Phát thảm cỏ không thuần chủng bằng máy, không duy trì 6,0 lần/năm</t>
  </si>
  <si>
    <t>Gia công, lắp dựng, tháo dỡ ván khuôn gỗ, nắp đan, tấm chớp</t>
  </si>
  <si>
    <t>100m2</t>
  </si>
  <si>
    <t>Công tác ốp đá granit tự nhiên vào tường, tiết diện đá ≤0,16 m2, vữa XM PCB40 M75</t>
  </si>
  <si>
    <t>4.4</t>
  </si>
  <si>
    <t>4.5</t>
  </si>
  <si>
    <t>4.6</t>
  </si>
  <si>
    <t>4.7</t>
  </si>
  <si>
    <t>4.8</t>
  </si>
  <si>
    <t>4.9</t>
  </si>
  <si>
    <t>4.10</t>
  </si>
  <si>
    <t>4.11</t>
  </si>
  <si>
    <t>4.12</t>
  </si>
  <si>
    <t>4.13</t>
  </si>
  <si>
    <t>4.14</t>
  </si>
  <si>
    <t>4.15</t>
  </si>
  <si>
    <t>4.16</t>
  </si>
  <si>
    <t>Móng trụ sắt, kích thước 600x600x800mm</t>
  </si>
  <si>
    <t>móng</t>
  </si>
  <si>
    <t>4.17</t>
  </si>
  <si>
    <t>Lắp dựng cột thép D114 cao 6M</t>
  </si>
  <si>
    <t>4.18</t>
  </si>
  <si>
    <t>Lắp cần đèn 1,5M và phụ kiện</t>
  </si>
  <si>
    <t>cần</t>
  </si>
  <si>
    <t>4.19</t>
  </si>
  <si>
    <t>Lắp cần đèn 3,0 M và phụ kiện</t>
  </si>
  <si>
    <t>4.20</t>
  </si>
  <si>
    <t>Lắp cần đèn 1,5M trên cột BTVT hiện trạng và phụ kiện</t>
  </si>
  <si>
    <t>4.21</t>
  </si>
  <si>
    <t>Lắp cần đèn 1,5M trên cột đôi BTLT hiện trạng và phụ kiện</t>
  </si>
  <si>
    <t>4.22</t>
  </si>
  <si>
    <t>Lắp bộ đèn Led 60W</t>
  </si>
  <si>
    <t>4.23</t>
  </si>
  <si>
    <t>Lắp cáp treo LV-ABC 2X16 bằng máy</t>
  </si>
  <si>
    <t>4.24</t>
  </si>
  <si>
    <t>Lắp đặt dây CVV 2X2.5 mm2 lên đèn</t>
  </si>
  <si>
    <t>4.25</t>
  </si>
  <si>
    <t>4.26</t>
  </si>
  <si>
    <t>4.27</t>
  </si>
  <si>
    <t>4.28</t>
  </si>
  <si>
    <t>Nắp bịt đầu cáp</t>
  </si>
  <si>
    <t>4.29</t>
  </si>
  <si>
    <t>Thay cáp treo LV-ABC 4X25 bằng máy</t>
  </si>
  <si>
    <t>4.30</t>
  </si>
  <si>
    <t>4.31</t>
  </si>
  <si>
    <t>4.32</t>
  </si>
  <si>
    <t>4.33</t>
  </si>
  <si>
    <t>4.34</t>
  </si>
  <si>
    <t>4.35</t>
  </si>
  <si>
    <t>Bộ</t>
  </si>
  <si>
    <t>4.36</t>
  </si>
  <si>
    <t>Lắp cần đèn 3,0M trên cột đôi BTLT hiện trạng và phụ kiện</t>
  </si>
  <si>
    <t>4.37</t>
  </si>
  <si>
    <t>Lắp cần đèn 3,0M trên cột BTLT hiện trạng và phụ kiện</t>
  </si>
  <si>
    <t>4.38</t>
  </si>
  <si>
    <t>Lắp cần đèn 4,0M trên cột BTLT hiện trạng và phụ kiện</t>
  </si>
  <si>
    <t>4.39</t>
  </si>
  <si>
    <t>Lắp cần đèn 5,0M trên cột BTLT hiện trạng và phụ kiện</t>
  </si>
  <si>
    <t>4.40</t>
  </si>
  <si>
    <t>Lắp đặt tủ điện điều khiển chiếu sáng, chiều cao lắp đặt &lt;2m</t>
  </si>
  <si>
    <t>4.41</t>
  </si>
  <si>
    <t>Lắp đặt ống nhựa máng nhựa đặt nổi bảo hộ dây dẫn, ống HDPE 40/30mm</t>
  </si>
  <si>
    <t>4.42</t>
  </si>
  <si>
    <t>Cùm + xà lắp tủ điều khiển chiếu sáng cột đơn</t>
  </si>
  <si>
    <t>4.43</t>
  </si>
  <si>
    <t>4.44</t>
  </si>
  <si>
    <t>4.45</t>
  </si>
  <si>
    <t>4.46</t>
  </si>
  <si>
    <t>4.47</t>
  </si>
  <si>
    <t>4.48</t>
  </si>
  <si>
    <t>4.49</t>
  </si>
  <si>
    <t>4.50</t>
  </si>
  <si>
    <t>4.51</t>
  </si>
  <si>
    <t>Lắp cần đèn 2,0M trên cột đôi BTLT hiện trạng và phụ kiện</t>
  </si>
  <si>
    <t>4.52</t>
  </si>
  <si>
    <t>Lắp cần đèn 1,5M trên cột BTLT hiện trạng và phụ kiện</t>
  </si>
  <si>
    <t>4.53</t>
  </si>
  <si>
    <t>4.54</t>
  </si>
  <si>
    <t>4.55</t>
  </si>
  <si>
    <t>4.56</t>
  </si>
  <si>
    <t>4.57</t>
  </si>
  <si>
    <t>4.58</t>
  </si>
  <si>
    <t>Nắp hố ga bằng gang KT800x800 mm (220 kg)</t>
  </si>
  <si>
    <t>1 cấu kiện</t>
  </si>
  <si>
    <t>5.2</t>
  </si>
  <si>
    <t>SX, LD Lưới gan chắn rác bằng gang KT960x300x30 mm (35 kg)</t>
  </si>
  <si>
    <t>5.3</t>
  </si>
  <si>
    <t>Cắt mặt đường bê tông Asphan chiều dày lớp cắt ≤ 7cm</t>
  </si>
  <si>
    <t>5.4</t>
  </si>
  <si>
    <t>Lắp đặp neo cáp chống trộm lưới chắn rác</t>
  </si>
  <si>
    <t>Từ 01/01/2025 -:-30/6/2025</t>
  </si>
  <si>
    <t>Từ 01/7/2025 -:-31/12/2025</t>
  </si>
  <si>
    <t>1</t>
  </si>
  <si>
    <t>2</t>
  </si>
  <si>
    <t>3</t>
  </si>
  <si>
    <t>4</t>
  </si>
  <si>
    <t>5</t>
  </si>
  <si>
    <t>6</t>
  </si>
  <si>
    <t>BẢNG TỔNG HỢP KHỐI LƯỢNG</t>
  </si>
  <si>
    <t>Cung cấp Dịch vụ công và chỉnh trang đô thị trên địa bàn huyện Minh Long năm 2025</t>
  </si>
  <si>
    <t xml:space="preserve"> Theo dự toán được phê duyệt tại QĐ số 1606/QĐ-UBND ngày 09/12/2024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</si>
</sst>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_);_(* \(#,##0.00\);_(* &quot;-&quot;??_);_(@_)"/>
    <numFmt numFmtId="166" formatCode="#,##0.000"/>
    <numFmt numFmtId="167" formatCode="#,##0.0000"/>
    <numFmt numFmtId="168" formatCode="&quot;[&quot;@&quot;]&quot;"/>
  </numFmts>
  <fonts count="19" x14ac:knownFonts="1">
    <font>
      <sz val="8.25"/>
      <name val="Microsoft Sans Serif"/>
      <family val="2"/>
    </font>
    <font>
      <sz val="11"/>
      <color theme="1"/>
      <name val="Arial"/>
      <family val="2"/>
      <scheme val="minor"/>
    </font>
    <font>
      <sz val="11"/>
      <color theme="1"/>
      <name val="Arial"/>
      <family val="2"/>
      <scheme val="minor"/>
    </font>
    <font>
      <b/>
      <sz val="12"/>
      <name val="Times New Roman"/>
      <family val="1"/>
    </font>
    <font>
      <sz val="10"/>
      <name val="Arial"/>
      <family val="2"/>
    </font>
    <font>
      <sz val="8.25"/>
      <name val="Microsoft Sans Serif"/>
      <family val="2"/>
    </font>
    <font>
      <sz val="12"/>
      <name val="Times New Roman"/>
      <family val="1"/>
    </font>
    <font>
      <sz val="10"/>
      <name val="Times New Roman"/>
      <family val="1"/>
    </font>
    <font>
      <sz val="12"/>
      <name val="Times New Roman"/>
      <family val="1"/>
    </font>
    <font>
      <sz val="11"/>
      <color theme="1"/>
      <name val="Arial"/>
      <family val="2"/>
      <scheme val="minor"/>
    </font>
    <font>
      <sz val="12"/>
      <color theme="1"/>
      <name val=".Vntime"/>
      <family val="2"/>
    </font>
    <font>
      <sz val="11"/>
      <color theme="1"/>
      <name val="Arial"/>
      <family val="2"/>
      <charset val="163"/>
      <scheme val="minor"/>
    </font>
    <font>
      <sz val="12"/>
      <color rgb="FFFF0000"/>
      <name val="Times New Roman"/>
      <family val="1"/>
    </font>
    <font>
      <b/>
      <sz val="12"/>
      <color rgb="FFFF0000"/>
      <name val="Times New Roman"/>
      <family val="1"/>
    </font>
    <font>
      <b/>
      <sz val="12"/>
      <color rgb="FF000099"/>
      <name val="Times New Roman"/>
      <family val="1"/>
    </font>
    <font>
      <sz val="12"/>
      <color rgb="FF000000"/>
      <name val="Times New Roman"/>
      <family val="1"/>
    </font>
    <font>
      <sz val="12"/>
      <color rgb="FF00B0F0"/>
      <name val="Times New Roman"/>
      <family val="1"/>
    </font>
    <font>
      <b/>
      <sz val="12"/>
      <color rgb="FF000000"/>
      <name val="Times New Roman"/>
      <family val="1"/>
    </font>
    <font>
      <sz val="12"/>
      <color theme="1"/>
      <name val="Arial"/>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32">
    <xf numFmtId="0" fontId="0" fillId="0" borderId="0">
      <protection locked="0"/>
    </xf>
    <xf numFmtId="165" fontId="9" fillId="0" borderId="0" applyFont="0" applyFill="0" applyBorder="0" applyAlignment="0" applyProtection="0"/>
    <xf numFmtId="165" fontId="7" fillId="0" borderId="0" applyFont="0" applyFill="0" applyBorder="0" applyAlignment="0" applyProtection="0"/>
    <xf numFmtId="165" fontId="4" fillId="0" borderId="0" applyFont="0" applyFill="0" applyBorder="0" applyAlignment="0" applyProtection="0"/>
    <xf numFmtId="165" fontId="9"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0" fontId="5" fillId="0" borderId="0">
      <protection locked="0"/>
    </xf>
    <xf numFmtId="0" fontId="10" fillId="0" borderId="0"/>
    <xf numFmtId="0" fontId="9" fillId="0" borderId="0"/>
    <xf numFmtId="0" fontId="9" fillId="0" borderId="0"/>
    <xf numFmtId="0" fontId="6" fillId="0" borderId="0"/>
    <xf numFmtId="0" fontId="6" fillId="0" borderId="0"/>
    <xf numFmtId="0" fontId="8" fillId="0" borderId="0"/>
    <xf numFmtId="0" fontId="4" fillId="0" borderId="0"/>
    <xf numFmtId="0" fontId="6" fillId="0" borderId="0"/>
    <xf numFmtId="9" fontId="9" fillId="0" borderId="0" applyFont="0" applyFill="0" applyBorder="0" applyAlignment="0" applyProtection="0"/>
    <xf numFmtId="0" fontId="11" fillId="0" borderId="0"/>
    <xf numFmtId="0" fontId="2" fillId="0" borderId="0"/>
    <xf numFmtId="165" fontId="2" fillId="0" borderId="0" applyFont="0" applyFill="0" applyBorder="0" applyAlignment="0" applyProtection="0"/>
    <xf numFmtId="0" fontId="6" fillId="0" borderId="0"/>
    <xf numFmtId="164" fontId="2"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0" fontId="11" fillId="0" borderId="0"/>
    <xf numFmtId="164" fontId="11" fillId="0" borderId="0" applyFont="0" applyFill="0" applyBorder="0" applyAlignment="0" applyProtection="0"/>
    <xf numFmtId="0" fontId="18" fillId="0" borderId="0"/>
    <xf numFmtId="0" fontId="4" fillId="0" borderId="0"/>
    <xf numFmtId="0" fontId="1" fillId="0" borderId="0"/>
    <xf numFmtId="0" fontId="1" fillId="0" borderId="0"/>
  </cellStyleXfs>
  <cellXfs count="82">
    <xf numFmtId="0" fontId="0" fillId="0" borderId="0" xfId="0">
      <protection locked="0"/>
    </xf>
    <xf numFmtId="0" fontId="6" fillId="2" borderId="4" xfId="0" applyFont="1" applyFill="1" applyBorder="1" applyAlignment="1" applyProtection="1">
      <alignment horizontal="center" vertical="center"/>
    </xf>
    <xf numFmtId="0" fontId="6" fillId="2" borderId="2" xfId="0" applyFont="1" applyFill="1" applyBorder="1" applyAlignment="1" applyProtection="1">
      <alignment horizontal="center" vertical="center"/>
    </xf>
    <xf numFmtId="0" fontId="3" fillId="2" borderId="1"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0" borderId="0" xfId="15" applyFont="1" applyAlignment="1">
      <alignment vertical="center"/>
    </xf>
    <xf numFmtId="166" fontId="6" fillId="0" borderId="0" xfId="15" applyNumberFormat="1" applyFont="1" applyAlignment="1">
      <alignment vertical="center"/>
    </xf>
    <xf numFmtId="0" fontId="12" fillId="0" borderId="0" xfId="15" applyFont="1" applyAlignment="1">
      <alignment vertical="center"/>
    </xf>
    <xf numFmtId="166" fontId="6" fillId="0" borderId="0" xfId="3" applyNumberFormat="1" applyFont="1" applyAlignment="1">
      <alignment vertical="center"/>
    </xf>
    <xf numFmtId="0" fontId="14" fillId="2" borderId="1" xfId="0" applyFont="1" applyFill="1" applyBorder="1" applyAlignment="1" applyProtection="1">
      <alignment horizontal="center" vertical="center"/>
    </xf>
    <xf numFmtId="0" fontId="15" fillId="2" borderId="4" xfId="0" applyFont="1" applyFill="1" applyBorder="1" applyAlignment="1" applyProtection="1">
      <alignment horizontal="center" vertical="center"/>
    </xf>
    <xf numFmtId="0" fontId="15" fillId="2" borderId="2" xfId="0" applyFont="1" applyFill="1" applyBorder="1" applyAlignment="1" applyProtection="1">
      <alignment horizontal="center" vertical="center"/>
    </xf>
    <xf numFmtId="0" fontId="15" fillId="2" borderId="3" xfId="0" applyFont="1" applyFill="1" applyBorder="1" applyAlignment="1" applyProtection="1">
      <alignment horizontal="center" vertical="center"/>
    </xf>
    <xf numFmtId="0" fontId="3" fillId="2" borderId="1" xfId="0" applyFont="1" applyFill="1" applyBorder="1" applyAlignment="1" applyProtection="1">
      <alignment horizontal="right" vertical="center"/>
    </xf>
    <xf numFmtId="166" fontId="3" fillId="4" borderId="1" xfId="16" applyNumberFormat="1" applyFont="1" applyFill="1" applyBorder="1" applyAlignment="1">
      <alignment horizontal="center" vertical="center"/>
    </xf>
    <xf numFmtId="0" fontId="14" fillId="2" borderId="1" xfId="24" applyFont="1" applyFill="1" applyBorder="1" applyAlignment="1">
      <alignment horizontal="justify" vertical="center" wrapText="1"/>
    </xf>
    <xf numFmtId="0" fontId="15" fillId="2" borderId="4" xfId="24" applyFont="1" applyFill="1" applyBorder="1" applyAlignment="1">
      <alignment horizontal="center" vertical="center"/>
    </xf>
    <xf numFmtId="0" fontId="15" fillId="0" borderId="4" xfId="24" applyFont="1" applyBorder="1" applyAlignment="1">
      <alignment horizontal="center" vertical="center"/>
    </xf>
    <xf numFmtId="0" fontId="15" fillId="2" borderId="2" xfId="24" applyFont="1" applyFill="1" applyBorder="1" applyAlignment="1">
      <alignment horizontal="center" vertical="center"/>
    </xf>
    <xf numFmtId="0" fontId="15" fillId="0" borderId="2" xfId="24" applyFont="1" applyBorder="1" applyAlignment="1">
      <alignment horizontal="center" vertical="center"/>
    </xf>
    <xf numFmtId="0" fontId="15" fillId="2" borderId="3" xfId="24" applyFont="1" applyFill="1" applyBorder="1" applyAlignment="1">
      <alignment horizontal="center" vertical="center"/>
    </xf>
    <xf numFmtId="0" fontId="15" fillId="0" borderId="3" xfId="24" applyFont="1" applyBorder="1" applyAlignment="1">
      <alignment horizontal="center" vertical="center"/>
    </xf>
    <xf numFmtId="0" fontId="15" fillId="0" borderId="4" xfId="0" applyFont="1" applyBorder="1" applyAlignment="1" applyProtection="1">
      <alignment horizontal="center" vertical="center"/>
    </xf>
    <xf numFmtId="0" fontId="15" fillId="0" borderId="2" xfId="0" applyFont="1" applyBorder="1" applyAlignment="1" applyProtection="1">
      <alignment horizontal="center" vertical="center"/>
    </xf>
    <xf numFmtId="0" fontId="15" fillId="0" borderId="3" xfId="0" applyFont="1" applyBorder="1" applyAlignment="1" applyProtection="1">
      <alignment horizontal="center" vertical="center"/>
    </xf>
    <xf numFmtId="0" fontId="12" fillId="2" borderId="2" xfId="24" applyFont="1" applyFill="1" applyBorder="1" applyAlignment="1">
      <alignment horizontal="center" vertical="center"/>
    </xf>
    <xf numFmtId="0" fontId="12" fillId="0" borderId="2" xfId="24" applyFont="1" applyBorder="1" applyAlignment="1">
      <alignment horizontal="center" vertical="center"/>
    </xf>
    <xf numFmtId="0" fontId="12" fillId="0" borderId="2" xfId="24" applyFont="1" applyBorder="1" applyAlignment="1">
      <alignment horizontal="center" vertical="center" wrapText="1"/>
    </xf>
    <xf numFmtId="0" fontId="15" fillId="0" borderId="1" xfId="0" applyFont="1" applyBorder="1" applyAlignment="1" applyProtection="1">
      <alignment horizontal="center" vertical="center"/>
    </xf>
    <xf numFmtId="0" fontId="6" fillId="2" borderId="2" xfId="24" applyFont="1" applyFill="1" applyBorder="1" applyAlignment="1">
      <alignment horizontal="center" vertical="center"/>
    </xf>
    <xf numFmtId="0" fontId="17" fillId="2" borderId="1" xfId="0" applyFont="1" applyFill="1" applyBorder="1" applyAlignment="1" applyProtection="1">
      <alignment horizontal="center" vertical="center"/>
    </xf>
    <xf numFmtId="167" fontId="15" fillId="0" borderId="4" xfId="0" applyNumberFormat="1" applyFont="1" applyBorder="1" applyAlignment="1" applyProtection="1">
      <alignment vertical="center"/>
    </xf>
    <xf numFmtId="167" fontId="15" fillId="0" borderId="3" xfId="0" applyNumberFormat="1" applyFont="1" applyBorder="1" applyAlignment="1" applyProtection="1">
      <alignment vertical="center"/>
    </xf>
    <xf numFmtId="0" fontId="14" fillId="2" borderId="1" xfId="0" applyFont="1" applyFill="1" applyBorder="1" applyAlignment="1" applyProtection="1">
      <alignment horizontal="justify" vertical="center" wrapText="1"/>
    </xf>
    <xf numFmtId="167" fontId="15" fillId="0" borderId="2" xfId="0" applyNumberFormat="1" applyFont="1" applyBorder="1" applyAlignment="1" applyProtection="1">
      <alignment vertical="center"/>
    </xf>
    <xf numFmtId="0" fontId="6" fillId="0" borderId="1" xfId="15" applyFont="1" applyBorder="1" applyAlignment="1">
      <alignment vertical="center"/>
    </xf>
    <xf numFmtId="0" fontId="16" fillId="2" borderId="2" xfId="24" applyFont="1" applyFill="1" applyBorder="1" applyAlignment="1">
      <alignment horizontal="center" vertical="center"/>
    </xf>
    <xf numFmtId="0" fontId="6" fillId="0" borderId="2" xfId="24" applyFont="1" applyBorder="1" applyAlignment="1">
      <alignment horizontal="center" vertical="center"/>
    </xf>
    <xf numFmtId="0" fontId="6" fillId="2" borderId="4" xfId="24" applyFont="1" applyFill="1" applyBorder="1" applyAlignment="1">
      <alignment horizontal="center" vertical="center"/>
    </xf>
    <xf numFmtId="0" fontId="6" fillId="0" borderId="4" xfId="24" applyFont="1" applyBorder="1" applyAlignment="1">
      <alignment horizontal="center" vertical="center"/>
    </xf>
    <xf numFmtId="0" fontId="16" fillId="0" borderId="2" xfId="24" applyFont="1" applyBorder="1" applyAlignment="1">
      <alignment horizontal="center" vertical="center"/>
    </xf>
    <xf numFmtId="0" fontId="16" fillId="0" borderId="0" xfId="15" applyFont="1" applyAlignment="1">
      <alignment vertical="center"/>
    </xf>
    <xf numFmtId="167" fontId="15" fillId="0" borderId="4" xfId="24" applyNumberFormat="1" applyFont="1" applyBorder="1" applyAlignment="1">
      <alignment vertical="center"/>
    </xf>
    <xf numFmtId="167" fontId="15" fillId="0" borderId="2" xfId="24" applyNumberFormat="1" applyFont="1" applyBorder="1" applyAlignment="1">
      <alignment vertical="center"/>
    </xf>
    <xf numFmtId="167" fontId="6" fillId="2" borderId="1" xfId="0" applyNumberFormat="1" applyFont="1" applyFill="1" applyBorder="1" applyAlignment="1" applyProtection="1">
      <alignment horizontal="right" vertical="center"/>
    </xf>
    <xf numFmtId="167" fontId="15" fillId="0" borderId="3" xfId="24" applyNumberFormat="1" applyFont="1" applyBorder="1" applyAlignment="1">
      <alignment vertical="center"/>
    </xf>
    <xf numFmtId="167" fontId="6" fillId="0" borderId="4" xfId="25" applyNumberFormat="1" applyFont="1" applyBorder="1" applyAlignment="1">
      <alignment vertical="center"/>
    </xf>
    <xf numFmtId="167" fontId="15" fillId="0" borderId="2" xfId="25" applyNumberFormat="1" applyFont="1" applyBorder="1" applyAlignment="1">
      <alignment vertical="center"/>
    </xf>
    <xf numFmtId="167" fontId="6" fillId="0" borderId="2" xfId="25" applyNumberFormat="1" applyFont="1" applyBorder="1" applyAlignment="1">
      <alignment vertical="center"/>
    </xf>
    <xf numFmtId="167" fontId="12" fillId="0" borderId="2" xfId="25" applyNumberFormat="1" applyFont="1" applyBorder="1" applyAlignment="1">
      <alignment vertical="center"/>
    </xf>
    <xf numFmtId="167" fontId="16" fillId="0" borderId="2" xfId="25" applyNumberFormat="1" applyFont="1" applyBorder="1" applyAlignment="1">
      <alignment vertical="center"/>
    </xf>
    <xf numFmtId="167" fontId="3" fillId="2" borderId="1" xfId="0" applyNumberFormat="1" applyFont="1" applyFill="1" applyBorder="1" applyAlignment="1" applyProtection="1">
      <alignment horizontal="right" vertical="center"/>
    </xf>
    <xf numFmtId="167" fontId="15" fillId="0" borderId="4" xfId="25" applyNumberFormat="1" applyFont="1" applyBorder="1" applyAlignment="1">
      <alignment vertical="center"/>
    </xf>
    <xf numFmtId="168" fontId="3" fillId="0" borderId="1" xfId="30" applyNumberFormat="1" applyFont="1" applyBorder="1" applyAlignment="1" applyProtection="1">
      <alignment horizontal="center" vertical="center"/>
      <protection locked="0"/>
    </xf>
    <xf numFmtId="0" fontId="3" fillId="0" borderId="0" xfId="15" applyFont="1" applyAlignment="1">
      <alignment horizontal="centerContinuous" vertical="center"/>
    </xf>
    <xf numFmtId="166" fontId="3" fillId="0" borderId="0" xfId="15" applyNumberFormat="1" applyFont="1" applyAlignment="1">
      <alignment horizontal="centerContinuous" vertical="center"/>
    </xf>
    <xf numFmtId="166" fontId="3" fillId="0" borderId="0" xfId="3" applyNumberFormat="1" applyFont="1" applyAlignment="1">
      <alignment horizontal="centerContinuous" vertical="center"/>
    </xf>
    <xf numFmtId="166" fontId="13" fillId="3" borderId="1" xfId="3" applyNumberFormat="1" applyFont="1" applyFill="1" applyBorder="1" applyAlignment="1" applyProtection="1">
      <alignment horizontal="center" vertical="center" wrapText="1"/>
      <protection locked="0"/>
    </xf>
    <xf numFmtId="167" fontId="6" fillId="0" borderId="1" xfId="15" applyNumberFormat="1" applyFont="1" applyBorder="1" applyAlignment="1">
      <alignment vertical="center"/>
    </xf>
    <xf numFmtId="167" fontId="6" fillId="0" borderId="4" xfId="15" applyNumberFormat="1" applyFont="1" applyBorder="1" applyAlignment="1">
      <alignment vertical="center"/>
    </xf>
    <xf numFmtId="167" fontId="6" fillId="0" borderId="2" xfId="15" applyNumberFormat="1" applyFont="1" applyBorder="1" applyAlignment="1">
      <alignment vertical="center"/>
    </xf>
    <xf numFmtId="167" fontId="6" fillId="0" borderId="3" xfId="15" applyNumberFormat="1" applyFont="1" applyBorder="1" applyAlignment="1">
      <alignment vertical="center"/>
    </xf>
    <xf numFmtId="167" fontId="15" fillId="0" borderId="3" xfId="25" applyNumberFormat="1" applyFont="1" applyBorder="1" applyAlignment="1">
      <alignment vertical="center"/>
    </xf>
    <xf numFmtId="168" fontId="3" fillId="0" borderId="1" xfId="30" applyNumberFormat="1" applyFont="1" applyBorder="1" applyAlignment="1" applyProtection="1">
      <alignment horizontal="justify" vertical="center"/>
      <protection locked="0"/>
    </xf>
    <xf numFmtId="0" fontId="15" fillId="0" borderId="4" xfId="0" applyFont="1" applyBorder="1" applyAlignment="1" applyProtection="1">
      <alignment horizontal="justify" vertical="center" wrapText="1"/>
    </xf>
    <xf numFmtId="0" fontId="15" fillId="0" borderId="2" xfId="0" applyFont="1" applyBorder="1" applyAlignment="1" applyProtection="1">
      <alignment horizontal="justify" vertical="center" wrapText="1"/>
    </xf>
    <xf numFmtId="0" fontId="15" fillId="0" borderId="3" xfId="0" applyFont="1" applyBorder="1" applyAlignment="1" applyProtection="1">
      <alignment horizontal="justify" vertical="center" wrapText="1"/>
    </xf>
    <xf numFmtId="0" fontId="17" fillId="0" borderId="1" xfId="0" applyFont="1" applyBorder="1" applyAlignment="1" applyProtection="1">
      <alignment horizontal="justify" vertical="center" wrapText="1"/>
    </xf>
    <xf numFmtId="0" fontId="6" fillId="0" borderId="4" xfId="24" applyFont="1" applyBorder="1" applyAlignment="1">
      <alignment horizontal="justify" vertical="center" wrapText="1"/>
    </xf>
    <xf numFmtId="0" fontId="15" fillId="0" borderId="2" xfId="24" applyFont="1" applyBorder="1" applyAlignment="1">
      <alignment horizontal="justify" vertical="center" wrapText="1"/>
    </xf>
    <xf numFmtId="0" fontId="6" fillId="0" borderId="2" xfId="24" applyFont="1" applyBorder="1" applyAlignment="1">
      <alignment horizontal="justify" vertical="center" wrapText="1"/>
    </xf>
    <xf numFmtId="0" fontId="12" fillId="0" borderId="2" xfId="24" applyFont="1" applyBorder="1" applyAlignment="1">
      <alignment horizontal="justify" vertical="center" wrapText="1"/>
    </xf>
    <xf numFmtId="0" fontId="16" fillId="0" borderId="2" xfId="24" applyFont="1" applyBorder="1" applyAlignment="1">
      <alignment horizontal="justify" vertical="center" wrapText="1"/>
    </xf>
    <xf numFmtId="0" fontId="15" fillId="0" borderId="3" xfId="24" applyFont="1" applyBorder="1" applyAlignment="1">
      <alignment horizontal="justify" vertical="center" wrapText="1"/>
    </xf>
    <xf numFmtId="0" fontId="15" fillId="0" borderId="4" xfId="24" applyFont="1" applyBorder="1" applyAlignment="1">
      <alignment horizontal="justify" vertical="center" wrapText="1"/>
    </xf>
    <xf numFmtId="0" fontId="6" fillId="0" borderId="0" xfId="15" applyFont="1" applyAlignment="1">
      <alignment horizontal="justify" vertical="center"/>
    </xf>
    <xf numFmtId="167" fontId="12" fillId="0" borderId="0" xfId="15" applyNumberFormat="1" applyFont="1" applyAlignment="1">
      <alignment vertical="center"/>
    </xf>
    <xf numFmtId="167" fontId="12" fillId="0" borderId="2" xfId="15" applyNumberFormat="1" applyFont="1" applyBorder="1" applyAlignment="1">
      <alignment vertical="center"/>
    </xf>
    <xf numFmtId="167" fontId="6" fillId="0" borderId="0" xfId="15" applyNumberFormat="1" applyFont="1" applyAlignment="1">
      <alignment vertical="center"/>
    </xf>
    <xf numFmtId="0" fontId="3" fillId="4" borderId="1" xfId="16" applyFont="1" applyFill="1" applyBorder="1" applyAlignment="1">
      <alignment horizontal="center" vertical="center"/>
    </xf>
    <xf numFmtId="0" fontId="3" fillId="4" borderId="1" xfId="16" applyFont="1" applyFill="1" applyBorder="1" applyAlignment="1">
      <alignment horizontal="justify" vertical="center" wrapText="1"/>
    </xf>
    <xf numFmtId="166" fontId="3" fillId="4" borderId="1" xfId="3" applyNumberFormat="1" applyFont="1" applyFill="1" applyBorder="1" applyAlignment="1">
      <alignment horizontal="center" vertical="center" wrapText="1"/>
    </xf>
  </cellXfs>
  <cellStyles count="32">
    <cellStyle name="Comma 2" xfId="1" xr:uid="{00000000-0005-0000-0000-000001000000}"/>
    <cellStyle name="Comma 2 2" xfId="2" xr:uid="{00000000-0005-0000-0000-000002000000}"/>
    <cellStyle name="Comma 3" xfId="3" xr:uid="{00000000-0005-0000-0000-000003000000}"/>
    <cellStyle name="Comma 4" xfId="4" xr:uid="{00000000-0005-0000-0000-000004000000}"/>
    <cellStyle name="Comma 4 2" xfId="5" xr:uid="{00000000-0005-0000-0000-000005000000}"/>
    <cellStyle name="Comma 4 3" xfId="22" xr:uid="{00000000-0005-0000-0000-000006000000}"/>
    <cellStyle name="Comma 5" xfId="6" xr:uid="{00000000-0005-0000-0000-000007000000}"/>
    <cellStyle name="Comma 5 2" xfId="27" xr:uid="{00000000-0005-0000-0000-000008000000}"/>
    <cellStyle name="Comma 6" xfId="7" xr:uid="{00000000-0005-0000-0000-000009000000}"/>
    <cellStyle name="Comma 7" xfId="20" xr:uid="{00000000-0005-0000-0000-00000A000000}"/>
    <cellStyle name="Comma 8" xfId="25" xr:uid="{00000000-0005-0000-0000-00000B000000}"/>
    <cellStyle name="Normal" xfId="0" builtinId="0"/>
    <cellStyle name="Normal 10" xfId="21" xr:uid="{00000000-0005-0000-0000-00000D000000}"/>
    <cellStyle name="Normal 11" xfId="24" xr:uid="{00000000-0005-0000-0000-00000E000000}"/>
    <cellStyle name="Normal 14 2" xfId="29" xr:uid="{00000000-0005-0000-0000-00000F000000}"/>
    <cellStyle name="Normal 15" xfId="28" xr:uid="{00000000-0005-0000-0000-000010000000}"/>
    <cellStyle name="Normal 2" xfId="8" xr:uid="{00000000-0005-0000-0000-000011000000}"/>
    <cellStyle name="Normal 20" xfId="9" xr:uid="{00000000-0005-0000-0000-000012000000}"/>
    <cellStyle name="Normal 3" xfId="10" xr:uid="{00000000-0005-0000-0000-000013000000}"/>
    <cellStyle name="Normal 4" xfId="11" xr:uid="{00000000-0005-0000-0000-000014000000}"/>
    <cellStyle name="Normal 4 2" xfId="12" xr:uid="{00000000-0005-0000-0000-000015000000}"/>
    <cellStyle name="Normal 5" xfId="13" xr:uid="{00000000-0005-0000-0000-000016000000}"/>
    <cellStyle name="Normal 5 2" xfId="23" xr:uid="{00000000-0005-0000-0000-000017000000}"/>
    <cellStyle name="Normal 5 2 2" xfId="31" xr:uid="{00000000-0005-0000-0000-000018000000}"/>
    <cellStyle name="Normal 5 3" xfId="26" xr:uid="{00000000-0005-0000-0000-000019000000}"/>
    <cellStyle name="Normal 6" xfId="14" xr:uid="{00000000-0005-0000-0000-00001A000000}"/>
    <cellStyle name="Normal 7" xfId="19" xr:uid="{00000000-0005-0000-0000-00001B000000}"/>
    <cellStyle name="Normal 7 2" xfId="30" xr:uid="{00000000-0005-0000-0000-00001C000000}"/>
    <cellStyle name="Normal 8" xfId="18" xr:uid="{00000000-0005-0000-0000-00001D000000}"/>
    <cellStyle name="Normal 9" xfId="15" xr:uid="{00000000-0005-0000-0000-00001E000000}"/>
    <cellStyle name="Normal_Sheet1" xfId="16" xr:uid="{00000000-0005-0000-0000-000021000000}"/>
    <cellStyle name="Percent 2" xfId="17" xr:uid="{00000000-0005-0000-0000-000025000000}"/>
  </cellStyles>
  <dxfs count="0"/>
  <tableStyles count="0" defaultTableStyle="TableStyleMedium2" defaultPivotStyle="PivotStyleLight16"/>
  <colors>
    <mruColors>
      <color rgb="FF0000F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LE%20VINH%20CUONG\KHKT%20MT\Huyen%20&#272;&#7913;c%20Ph&#7893;\Thi%20Cong\Thanh%20toan%20T4%202023%20TP%20Quang%20Ngai.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Windows\Desktop\Kh&#7889;i%20l&#432;&#7907;ng%206%20th&#225;ng%20c&#242;n%20l&#7841;i%20cu&#7889;i%20n&#259;m%202025%20Minh%20Long%20(1).xlsx" TargetMode="External"/><Relationship Id="rId1" Type="http://schemas.openxmlformats.org/officeDocument/2006/relationships/externalLinkPath" Target="file:///C:\Users\Windows\Desktop\Kh&#7889;i%20l&#432;&#7907;ng%206%20th&#225;ng%20c&#242;n%20l&#7841;i%20cu&#7889;i%20n&#259;m%202025%20Minh%20Long%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Tam"/>
      <sheetName val="BAOGIATHANG"/>
      <sheetName val="vanchuyen TC"/>
      <sheetName val="DAODAT"/>
      <sheetName val="dongiaXD"/>
      <sheetName val="_REF"/>
      <sheetName val="CHITIET VL_NC"/>
      <sheetName val="dongia _2_"/>
      <sheetName val="lam_moi"/>
      <sheetName val="thao_go"/>
      <sheetName val="KH_Q1_Q2_01"/>
      <sheetName val="TONG HOP VL_NC"/>
      <sheetName val="CHITIET VL_NC_TT _1p"/>
      <sheetName val="TONG HOP VL_NC TT"/>
      <sheetName val="KPVC_BD "/>
      <sheetName val="CHITIET VL_NC_TT_3p"/>
      <sheetName val="VCV_BE_TONG"/>
      <sheetName val="THPDMoi  _2_"/>
      <sheetName val="t_h HA THE"/>
      <sheetName val="TONGKE_HT"/>
      <sheetName val="LKVL_CK_HT_GD1"/>
      <sheetName val="TH VL_ NC_ DDHT Thanhphuoc"/>
      <sheetName val="Sheet3"/>
      <sheetName val="general requirements"/>
      <sheetName val="pÿÿluc1"/>
      <sheetName val="KPVÿÿBD "/>
      <sheetName val="KC-moi"/>
      <sheetName val="CT Thang Mo"/>
      <sheetName val="CT  PL"/>
      <sheetName val="test"/>
      <sheetName val="Sheet2"/>
      <sheetName val="Sheet1"/>
      <sheetName val="DG-VL"/>
      <sheetName val="DG_CM"/>
      <sheetName val="BAOGIATHA_x000e_G"/>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p轨uluc1"/>
      <sheetName val="p?uluc1"/>
      <sheetName val="TH-XL"/>
      <sheetName val="ptvt_dg"/>
      <sheetName val="p_uluc1"/>
      <sheetName val="DATA"/>
      <sheetName val="Bu_vat_lieu"/>
      <sheetName val="TH VL, NC, DDHÿÿThanÿÿhuoc"/>
      <sheetName val="Thuc thanh"/>
      <sheetName val="cdps"/>
      <sheetName val="MTP"/>
      <sheetName val="BTHDT"/>
      <sheetName val="TONG_x000b_E3p "/>
      <sheetName val="T_x000e_HCHINH"/>
      <sheetName val="ch)tiet"/>
      <sheetName val="LKVL-CK_x000d_HT-GD1"/>
      <sheetName val="LKVL-CK_x000a_HT-GD1"/>
      <sheetName val="12 th 2008"/>
      <sheetName val="T.Tinh"/>
      <sheetName val="Bang gia tong hop"/>
      <sheetName val="dg-VTu"/>
      <sheetName val="DTTC"/>
      <sheetName val="XXXXXXXX"/>
      <sheetName val="Dinh nghia"/>
      <sheetName val="LKVL-CK_HT-GD1"/>
      <sheetName val="LOGO"/>
      <sheetName val="Export Table"/>
      <sheetName val="DIALOGDUTOAN"/>
      <sheetName val="Program"/>
      <sheetName val="Phantich"/>
      <sheetName val="ProExtra"/>
      <sheetName val="Main"/>
      <sheetName val="TV142000_TK012000"/>
      <sheetName val="Module1"/>
      <sheetName val="XL4Poppy"/>
      <sheetName val="단면 (2)"/>
      <sheetName val="MTO REV.2(ARMOR)"/>
      <sheetName val="BANG KL"/>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TONG_HOP_VL_NC1"/>
      <sheetName val="CHITIET_VL_NC_TT__1p1"/>
      <sheetName val="TONG_HOP_VL_NC_TT1"/>
      <sheetName val="KPVC_BD_1"/>
      <sheetName val="CHITIET_VL_NC_TT_3p1"/>
      <sheetName val="CHITIET_VL_NC1"/>
      <sheetName val="THPDMoi___2_1"/>
      <sheetName val="t_h_HA_THE1"/>
      <sheetName val="TH_VL__NC__DDHT_Thanhphuoc1"/>
      <sheetName val="dongia__2_1"/>
      <sheetName val="general_requirements1"/>
      <sheetName val="KPVÿÿBD_1"/>
      <sheetName val="CT_Thang_Mo1"/>
      <sheetName val="CT__PL1"/>
      <sheetName val="BAOGIATHAG"/>
      <sheetName val="TONGKE3p_2"/>
      <sheetName val="DON_GIA2"/>
      <sheetName val="TONG_HOP_VL-NC2"/>
      <sheetName val="CHITIET_VL-NC-TT_-1p2"/>
      <sheetName val="TONG_HOP_VL-NC_TT2"/>
      <sheetName val="KPVC-BD_2"/>
      <sheetName val="CHITIET_VL-NC-TT-3p2"/>
      <sheetName val="CHITIET_VL-NC2"/>
      <sheetName val="THPDMoi__(2)2"/>
      <sheetName val="t-h_HA_THE2"/>
      <sheetName val="TH_VL,_NC,_DDHT_Thanhphuoc2"/>
      <sheetName val="dongia_(2)2"/>
      <sheetName val="TH_XL2"/>
      <sheetName val="vanchuyen_TC2"/>
      <sheetName val="TONG_HOP_VL_NC2"/>
      <sheetName val="CHITIET_VL_NC_TT__1p2"/>
      <sheetName val="TONG_HOP_VL_NC_TT2"/>
      <sheetName val="KPVC_BD_2"/>
      <sheetName val="CHITIET_VL_NC_TT_3p2"/>
      <sheetName val="CHITIET_VL_NC2"/>
      <sheetName val="THPDMoi___2_2"/>
      <sheetName val="t_h_HA_THE2"/>
      <sheetName val="TH_VL__NC__DDHT_Thanhphuoc2"/>
      <sheetName val="dongia__2_2"/>
      <sheetName val="TONGKE3p_3"/>
      <sheetName val="DON_GIA3"/>
      <sheetName val="TONG_HOP_VL-NC3"/>
      <sheetName val="CHITIET_VL-NC-TT_-1p3"/>
      <sheetName val="TONG_HOP_VL-NC_TT3"/>
      <sheetName val="KPVC-BD_3"/>
      <sheetName val="CHITIET_VL-NC-TT-3p3"/>
      <sheetName val="CHITIET_VL-NC3"/>
      <sheetName val="THPDMoi__(2)3"/>
      <sheetName val="t-h_HA_THE3"/>
      <sheetName val="TH_VL,_NC,_DDHT_Thanhphuoc3"/>
      <sheetName val="dongia_(2)3"/>
      <sheetName val="TH_XL3"/>
      <sheetName val="vanchuyen_TC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KE3p_4"/>
      <sheetName val="DON_GIA4"/>
      <sheetName val="TONG_HOP_VL-NC4"/>
      <sheetName val="CHITIET_VL-NC-TT_-1p4"/>
      <sheetName val="TONG_HOP_VL-NC_TT4"/>
      <sheetName val="KPVC-BD_4"/>
      <sheetName val="CHITIET_VL-NC-TT-3p4"/>
      <sheetName val="CHITIET_VL-NC4"/>
      <sheetName val="THPDMoi__(2)4"/>
      <sheetName val="t-h_HA_THE4"/>
      <sheetName val="TH_VL,_NC,_DDHT_Thanhphuoc4"/>
      <sheetName val="dongia_(2)4"/>
      <sheetName val="TH_XL4"/>
      <sheetName val="vanchuyen_TC4"/>
      <sheetName val="TONG_HOP_VL_NC4"/>
      <sheetName val="CHITIET_VL_NC_TT__1p4"/>
      <sheetName val="TONG_HOP_VL_NC_TT4"/>
      <sheetName val="KPVC_BD_4"/>
      <sheetName val="CHITIET_VL_NC_TT_3p4"/>
      <sheetName val="CHITIET_VL_NC4"/>
      <sheetName val="THPDMoi___2_4"/>
      <sheetName val="t_h_HA_THE4"/>
      <sheetName val="TH_VL__NC__DDHT_Thanhphuoc4"/>
      <sheetName val="dongia__2_4"/>
      <sheetName val="BAOGIATHA_x005f_x000e_G"/>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TNHC"/>
      <sheetName val="kinh phí XD"/>
      <sheetName val="S_A5"/>
      <sheetName val="Trich_quy"/>
      <sheetName val="S_BS"/>
      <sheetName val="S_FA_"/>
      <sheetName val="S_RPT-bal"/>
      <sheetName val="S_RPT-tran"/>
      <sheetName val="C_RPT-trans"/>
      <sheetName val="C_RPT-bal"/>
      <sheetName val="Lai_lo_dau_tu"/>
      <sheetName val="DC_sai_soat_09"/>
      <sheetName val="S_WTB"/>
      <sheetName val="S_Note"/>
      <sheetName val="C_FA"/>
      <sheetName val="For_FS_presentation"/>
      <sheetName val="S_FS"/>
      <sheetName val="ĐC_Bo_sung"/>
      <sheetName val="C_A5"/>
      <sheetName val="C_FS"/>
      <sheetName val="S_RE"/>
      <sheetName val="FS_by_entity"/>
      <sheetName val="C_RE"/>
      <sheetName val="S_CIT"/>
      <sheetName val="C_WTB"/>
      <sheetName val="C_CIT"/>
      <sheetName val="C_Note"/>
      <sheetName val="Tax_loss"/>
      <sheetName val="C_Interco-bal"/>
      <sheetName val="C_Interco-trans"/>
      <sheetName val="C_Loan"/>
      <sheetName val="S_Loan"/>
      <sheetName val="C_Interco-Unrealised_profit"/>
      <sheetName val="C_Segment"/>
      <sheetName val="Tax_Loss_carried_forward"/>
      <sheetName val="C_EPS"/>
      <sheetName val="C_Associates"/>
      <sheetName val="C_Phu_Hoang_Anh"/>
      <sheetName val="C_An_Tien"/>
      <sheetName val="C_Me_Kong"/>
      <sheetName val="C_Translation_reserve-Bangkok"/>
      <sheetName val="C_Translation_reserve-Attopeu"/>
      <sheetName val="Gw_TR"/>
      <sheetName val="Gw_GM"/>
      <sheetName val="Gw_AT"/>
      <sheetName val="Gw_MT"/>
      <sheetName val="C_Commitments"/>
      <sheetName val="kinh_phí_XD"/>
      <sheetName val="t-( HA THE"/>
      <sheetName val="THTDT"/>
      <sheetName val="D.chau"/>
      <sheetName val="Gia VL (QII-2006)"/>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XL4Test5"/>
      <sheetName val="TH "/>
      <sheetName val="ctdg"/>
      <sheetName val="TONG HOP VL-NC_x0000_TT"/>
      <sheetName val="CHITIET VL-NC-TT1p"/>
      <sheetName val="Tong hop kinh phi"/>
      <sheetName val="TONG HOP VL-NC?TT"/>
      <sheetName val="CHITI_x0000__x0000_ VL-NC-TT-3p"/>
      <sheetName val="PNT-QUOT-#3"/>
      <sheetName val="COAT&amp;WRAP-QIOT-#3"/>
      <sheetName val="DG_NinhBinh"/>
      <sheetName val="GVL_NB"/>
      <sheetName val="Hướng dẫn"/>
      <sheetName val="Ví dụ hàm Vlookup"/>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ng tien luong"/>
      <sheetName val="DG_x0006__x0000__x0000_DONGIA_x0007__x0000__x0000_chitimc_x0004__x0000__x0000_dtxl_x0006__x0000__x0000_"/>
      <sheetName val=""/>
      <sheetName val="bia"/>
      <sheetName val="ky (2)"/>
      <sheetName val="TH"/>
      <sheetName val="DT"/>
      <sheetName val="KLtuyen"/>
      <sheetName val="1m"/>
      <sheetName val="VTB"/>
      <sheetName val="PT"/>
      <sheetName val="ky"/>
      <sheetName val="00000000"/>
      <sheetName val="10000000"/>
      <sheetName val="20000000"/>
      <sheetName val="CHITI"/>
      <sheetName val="TONG HOP VL-NC_TT"/>
      <sheetName val="D_chau"/>
      <sheetName val="Gia_VL_(QII-2006)"/>
      <sheetName val="TONG_HOP_VL-NCTT"/>
      <sheetName val="ky_(2)"/>
      <sheetName val="DG_x0006_"/>
      <sheetName val="DG_x0006_??DONGIA_x0007_??chitimc_x0004_??dtxl_x0006_??"/>
      <sheetName val="CHITI?? VL-NC-TT-3p"/>
      <sheetName val="Du toan"/>
      <sheetName val="ptvt"/>
      <sheetName val="CHITI__ VL-NC-TT-3p"/>
      <sheetName val="CHITI_x0000__x0000_P_Ñ_x0002__x001c__x0000__x0000__x0000_ÞY_x0018__x0000_"/>
      <sheetName val="DG_x0006___DONGIA_x0007___chitimc_x0004___dtxl_x0006___"/>
      <sheetName val="ၤongiaXD"/>
      <sheetName val="DI-ESTI"/>
      <sheetName val="CHITIET_VL-NC-TT1p"/>
      <sheetName val="TONG_HOP_VL-NC?TT"/>
      <sheetName val="CT -THVLNC"/>
      <sheetName val="DC"/>
      <sheetName val="TL"/>
      <sheetName val="TDT"/>
      <sheetName val="g_trinhSS3"/>
      <sheetName val="PLgtrBTTCSS3"/>
      <sheetName val="PLgtrdatSS3"/>
      <sheetName val="M 67"/>
      <sheetName val="SILICATE"/>
      <sheetName val="Tongke"/>
      <sheetName val="VT-NC"/>
      <sheetName val="DG CANTHO"/>
      <sheetName val="Dutoan KL"/>
      <sheetName val="PT VATTU"/>
      <sheetName val="CHITI_VL-NC-TT-3p"/>
      <sheetName val="CHITI??_VL-NC-TT-3p"/>
      <sheetName val="CHITI___VL-NC-TT-3p"/>
      <sheetName val="DG_CANTHO"/>
      <sheetName val="Dutoan_KL"/>
      <sheetName val="PT_VATTU"/>
      <sheetName val="TONG_HOP_VL-NC?TT1"/>
      <sheetName val="D_chau1"/>
      <sheetName val="Gia_VL_(QII-2006)1"/>
      <sheetName val="CHITI??_VL-NC-TT-3p1"/>
      <sheetName val="ky_(2)1"/>
      <sheetName val="CHITI___VL-NC-TT-3p1"/>
      <sheetName val="CHITIET_VL-NC-TT1p1"/>
      <sheetName val="DG_CANTHO1"/>
      <sheetName val="Dutoan_KL1"/>
      <sheetName val="PT_VATTU1"/>
      <sheetName val="D_chau2"/>
      <sheetName val="Gia_VL_(QII-2006)2"/>
      <sheetName val="TONG_HOP_VL-NC?TT2"/>
      <sheetName val="CHITI??_VL-NC-TT-3p2"/>
      <sheetName val="TONG_HOP_VL-NC_TT5"/>
      <sheetName val="ky_(2)2"/>
      <sheetName val="CHITI___VL-NC-TT-3p2"/>
      <sheetName val="CHITIET_VL-NC-TT1p2"/>
      <sheetName val="DG_CANTHO2"/>
      <sheetName val="Dutoan_KL2"/>
      <sheetName val="PT_VATTU2"/>
      <sheetName val="TONG_HOP_VL-NC_TT6"/>
      <sheetName val="D_chau3"/>
      <sheetName val="Gia_VL_(QII-2006)3"/>
      <sheetName val="TONG_HOP_VL-NC?TT3"/>
      <sheetName val="CHITI??_VL-NC-TT-3p3"/>
      <sheetName val="TONG_HOP_VL-NC_TT7"/>
      <sheetName val="ky_(2)3"/>
      <sheetName val="CHITI___VL-NC-TT-3p3"/>
      <sheetName val="CHITIET_VL-NC-TT1p3"/>
      <sheetName val="DG_CANTHO3"/>
      <sheetName val="Dutoan_KL3"/>
      <sheetName val="PT_VATTU3"/>
      <sheetName val="DG-Don vi"/>
      <sheetName val="TOÎF HOP VL-NC TT"/>
      <sheetName val="TH VL, ÎB, DDHT Thanhphuoc"/>
      <sheetName val="DOÎFIA"/>
      <sheetName val="Chiet tinh dz35"/>
      <sheetName val="KH-Q1,Q2,01_x0000__x0000__x0000__x0000__x0000__x0000__x0000__x0000__x0000__x0009__x0000_筄Ơ_x0000__x0004__x0000__x0000__x0000__x0000__x0000_"/>
      <sheetName val="KH-Q1,Q2,01?????????_x0009_?筄Ơ?_x0004_?????"/>
      <sheetName val="tong hop CHI PHI BCH50%"/>
      <sheetName val="bal"/>
      <sheetName val="KH-Q1,Q2,01_x0000__x0000__x0000__x0000__x0000__x0000__x0000__x0000__x0000_ _x0000_筄Ơ_x0000__x0004__x0000__x0000__x0000__x0000__x0000_"/>
      <sheetName val="KH-Q1,Q2,01????????? ?筄Ơ?_x0004_?????"/>
      <sheetName val="DGDD"/>
      <sheetName val="DGTBA"/>
      <sheetName val="NC"/>
      <sheetName val="MTC"/>
      <sheetName val="vanchu=n TC"/>
      <sheetName val="AV Ha the"/>
      <sheetName val="Input"/>
      <sheetName val="DO_AN"/>
      <sheetName val="TTAP"/>
      <sheetName val="TONG HOP VL-NC_x005f_x0000_TT"/>
      <sheetName val="TONG HOP VL-NC_x005f_x005f_x005f_x0000_TT"/>
      <sheetName val="CHITI_x005f_x0000__x005f_x0000_ VL-NC-TT-3p"/>
      <sheetName val="DG_x005f_x0006__x005f_x0000__x005f_x0000_DONGIA_x"/>
      <sheetName val="DG_x005f_x0006___DONGIA_x005f_x0007___chiti"/>
      <sheetName val="DG_x005f_x0006_"/>
      <sheetName val="CHITI_x005f_x0000__x005f_x0000_P_Ñ_x005f_x0002__x"/>
      <sheetName val="Blad1"/>
      <sheetName val="TT DZ35"/>
      <sheetName val="22-08"/>
      <sheetName val="DAMNEN KHONG HC"/>
      <sheetName val="dochat"/>
      <sheetName val="DAM NEN HC"/>
      <sheetName val="Other Note-2008"/>
      <sheetName val="01VT(R)"/>
      <sheetName val="[Tam.xls][Tam.xls]lam_m/i"/>
      <sheetName val="[Tam.xls]lam_m/i"/>
      <sheetName val="[Tam.xls][Tam.xls][Tam.xls]lam_"/>
      <sheetName val="VCV-BE-Tÿÿÿ"/>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MTL$-INTER"/>
      <sheetName val="Goi thau"/>
      <sheetName val="DG_TNHC_85"/>
      <sheetName val="chi tiet dz 22 kv"/>
      <sheetName val="Tong_hop_kinh_phi"/>
      <sheetName val="DGDONGIAchitimcdtxl"/>
      <sheetName val="Du_toan"/>
      <sheetName val="DG??DONGIA??chitimc??dtxl??"/>
      <sheetName val="MTO_REV_2(ARMOR)"/>
      <sheetName val="BANG_KL"/>
      <sheetName val="TH_VL,_NC,_DDHÿÿThanÿÿhuoc"/>
      <sheetName val="CHITI??P_Ñ_x0002__x001c_???ÞY_x0018_?"/>
      <sheetName val="Quantity"/>
      <sheetName val="DG thep ma kem"/>
      <sheetName val="MTO_REV_2(ARMOR)1"/>
      <sheetName val="BANG_KL1"/>
      <sheetName val="MTO_REV_2(ARMOR)2"/>
      <sheetName val="BANG_KL2"/>
      <sheetName val="lam_m_i"/>
      <sheetName val="VCV_x000d_BE-TONG"/>
      <sheetName val="VCV_x000a_BE-TONG"/>
      <sheetName val="M15BHYT"/>
      <sheetName val="VCV_BE-TONG"/>
      <sheetName val="VCV_x005f_x000d_BE-TONG"/>
      <sheetName val="VCV_x005f_x000a_BE-TONG"/>
      <sheetName val="Q2"/>
      <sheetName val="TONG HO©êb_x0000__x0000__x0014_"/>
      <sheetName val="TH VL, NC,_x0000_DDHT Thanhphuoc"/>
      <sheetName val="TONG HO©êb"/>
      <sheetName val="TH VL, NC,"/>
      <sheetName val="TONG_x005f_x000b_E3p "/>
      <sheetName val="T_x005f_x000e_HCHINH"/>
      <sheetName val="LKVL-CK_x005f_x000d_HT-GD1"/>
      <sheetName val="BAOGIATHA_x005f_x005f_x005f_x000e_G"/>
      <sheetName val="VCV_x005f_x005f_x005f_x000d_BE-TONG"/>
      <sheetName val="VCV_x005f_x005f_x005f_x000a_BE-TONG"/>
      <sheetName val="T_x005f_x0008_PDMoi  (2)"/>
      <sheetName val="DONGI_x005f_x0001_"/>
      <sheetName val="vanchuyen T_x005f_x0003_"/>
      <sheetName val="CHITIET VL_NC_x005f_x001f_TT _1p"/>
      <sheetName val="CHI_x005f_x0014_IET VL__x005f_x000e_C_TT_3p"/>
      <sheetName val="dongia _x005f_x001f_2_"/>
      <sheetName val="TONG HO©êb_x005f_x0000__x005f_x0000__x0014"/>
      <sheetName val="TH VL, NC,_x005f_x0000_DDHT Thanhphuo"/>
      <sheetName val="_Tam.xls_lam_m_i"/>
      <sheetName val="_Tam.xls__Tam.xls__Tam.xls_lam_"/>
      <sheetName val="_Tam.xls__Tam.xls_lam_m_i"/>
      <sheetName val="M07_09_05"/>
      <sheetName val="M08"/>
      <sheetName val="M09_khong co"/>
      <sheetName val="M10"/>
      <sheetName val="M11_khong co"/>
      <sheetName val="M12"/>
      <sheetName val="03b-BB"/>
      <sheetName val="M14.1_KO QNCACY"/>
      <sheetName val="M14.2_QNCA"/>
      <sheetName val="M15.2_QNCACY"/>
      <sheetName val="M15.1_KO QNCACY"/>
      <sheetName val="M16.1_ĐKBĐ"/>
      <sheetName val="16.2_ĐTĐ ko có"/>
      <sheetName val="Thuc_thanh"/>
      <sheetName val="Bang_gia_tong_hop"/>
      <sheetName val="TONGE3p_"/>
      <sheetName val="THCHINH"/>
      <sheetName val="12_th_2008"/>
      <sheetName val="T_Tinh"/>
      <sheetName val="Export_Table"/>
      <sheetName val="CHU NHIEM"/>
      <sheetName val="DG3285"/>
      <sheetName val="Tke"/>
      <sheetName val="BGTotal"/>
      <sheetName val="menu"/>
      <sheetName val="COST"/>
      <sheetName val="ma-pt"/>
      <sheetName val="TPDMoi__(2)"/>
      <sheetName val="vanchuyen_T"/>
      <sheetName val="CHITIET_VL_NCTT__1p"/>
      <sheetName val="CHIIET_VL_C_TT_3p"/>
      <sheetName val="dongia_2_"/>
      <sheetName val="bang_tien_luong"/>
      <sheetName val="2003"/>
      <sheetName val="2004"/>
      <sheetName val="2005"/>
      <sheetName val="2002-4thQuarter"/>
      <sheetName val="Sheet5"/>
      <sheetName val="truc tiep"/>
      <sheetName val="cot_xa"/>
      <sheetName val="Mong"/>
      <sheetName val="TH VL, NC, DDH��Than��huoc"/>
      <sheetName val="TH_VL,_NC,_DDH��Than��huoc"/>
      <sheetName val="TH_VL,_NC,_DDHÿÿThanÿÿhuoc1"/>
      <sheetName val="bang_tien_luong1"/>
      <sheetName val="BHo"/>
      <sheetName val="VUNGDK"/>
      <sheetName val="CD CT"/>
      <sheetName val="LKVL-CK HT-GD1"/>
      <sheetName val="DONGI"/>
      <sheetName val="H5 - TR"/>
      <sheetName val="H4 Movement by entity"/>
      <sheetName val="kinh ph? XD"/>
      <sheetName val="kinh ph_ XD"/>
      <sheetName val="Key"/>
      <sheetName val="Pur"/>
      <sheetName val="Dinh"/>
      <sheetName val="Goc"/>
      <sheetName val="D"/>
      <sheetName val="T"/>
      <sheetName val="C"/>
      <sheetName val="km"/>
      <sheetName val="TM"/>
      <sheetName val="BK"/>
      <sheetName val="Dthu"/>
      <sheetName val="03-01"/>
      <sheetName val="kinh_ph?_XD"/>
      <sheetName val="kinh_ph__XD"/>
      <sheetName val="fcb"/>
      <sheetName val="tnb"/>
      <sheetName val="PHUTHUOC"/>
      <sheetName val="scb"/>
      <sheetName val="9.9"/>
      <sheetName val="10.9"/>
      <sheetName val="Bang chi tiet-Direct work"/>
      <sheetName val="TEN CONG TRINH"/>
      <sheetName val="CTTiem"/>
      <sheetName val="THCT"/>
      <sheetName val="THDZ0,4"/>
      <sheetName val="TH DZ35"/>
      <sheetName val="THT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 sheetId="121" refreshError="1"/>
      <sheetData sheetId="122" refreshError="1"/>
      <sheetData sheetId="123"/>
      <sheetData sheetId="124"/>
      <sheetData sheetId="125"/>
      <sheetData sheetId="126" refreshError="1"/>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refreshError="1"/>
      <sheetData sheetId="396" refreshError="1"/>
      <sheetData sheetId="397" refreshError="1"/>
      <sheetData sheetId="398" refreshError="1"/>
      <sheetData sheetId="399" refreshError="1"/>
      <sheetData sheetId="400" refreshError="1"/>
      <sheetData sheetId="40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refreshError="1"/>
      <sheetData sheetId="538" refreshError="1"/>
      <sheetData sheetId="539" refreshError="1"/>
      <sheetData sheetId="540" refreshError="1"/>
      <sheetData sheetId="541" refreshError="1"/>
      <sheetData sheetId="542" refreshError="1"/>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sheetData sheetId="568" refreshError="1"/>
      <sheetData sheetId="569" refreshError="1"/>
      <sheetData sheetId="570" refreshError="1"/>
      <sheetData sheetId="571" refreshError="1"/>
      <sheetData sheetId="572" refreshError="1"/>
      <sheetData sheetId="573" refreshError="1"/>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sheetData sheetId="635"/>
      <sheetData sheetId="636"/>
      <sheetData sheetId="637"/>
      <sheetData sheetId="638"/>
      <sheetData sheetId="639"/>
      <sheetData sheetId="640"/>
      <sheetData sheetId="641" refreshError="1"/>
      <sheetData sheetId="642" refreshError="1"/>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THONG TIN"/>
      <sheetName val="M04-ND 32"/>
      <sheetName val="PL1 NTHD"/>
      <sheetName val="PL2-NTHD"/>
      <sheetName val="PL3-NTHD"/>
      <sheetName val="PL4-NTHD"/>
      <sheetName val="PL5-NTHD"/>
      <sheetName val="PL6-NTHD"/>
      <sheetName val="Bia-HSTT"/>
      <sheetName val="TT"/>
      <sheetName val="PL5"/>
      <sheetName val="PL4"/>
      <sheetName val="Bia-NTL"/>
      <sheetName val="BBNTHT-NTL"/>
      <sheetName val="PLNTL"/>
      <sheetName val="BBNTCV-NTL"/>
      <sheetName val="Bia-NK"/>
      <sheetName val="NK"/>
      <sheetName val="BCNT"/>
      <sheetName val="PL1-BC"/>
      <sheetName val="PL2-BC"/>
      <sheetName val="TUOI"/>
      <sheetName val="Luy ke"/>
    </sheetNames>
    <sheetDataSet>
      <sheetData sheetId="0" refreshError="1"/>
      <sheetData sheetId="1">
        <row r="9">
          <cell r="B9">
            <v>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xz"/>
      <sheetName val="PLHD"/>
      <sheetName val="B2"/>
      <sheetName val="HSTT LAN 2"/>
      <sheetName val="HSTT Thang 6"/>
      <sheetName val="BBNTHĐ-M04 NĐ32 (2)"/>
      <sheetName val="BBNTHĐ-M04 NĐ32 hoang"/>
      <sheetName val="XAC NHẠN TT T6 ML"/>
      <sheetName val="Sheet1"/>
      <sheetName val="PL KÈM BB NĐ32"/>
      <sheetName val="BB quy I"/>
      <sheetName val="PLCX"/>
      <sheetName val="PL ĐCS"/>
      <sheetName val="PL MT"/>
      <sheetName val="ĐGHĐ"/>
      <sheetName val="BC Q2"/>
      <sheetName val="PLHĐ"/>
    </sheetNames>
    <sheetDataSet>
      <sheetData sheetId="0"/>
      <sheetData sheetId="1"/>
      <sheetData sheetId="2"/>
      <sheetData sheetId="3"/>
      <sheetData sheetId="4"/>
      <sheetData sheetId="5"/>
      <sheetData sheetId="6"/>
      <sheetData sheetId="7">
        <row r="8">
          <cell r="G8">
            <v>204.67</v>
          </cell>
        </row>
        <row r="9">
          <cell r="G9">
            <v>114.96</v>
          </cell>
        </row>
        <row r="10">
          <cell r="G10">
            <v>312.3</v>
          </cell>
        </row>
        <row r="11">
          <cell r="G11">
            <v>150.41999999999999</v>
          </cell>
        </row>
        <row r="12">
          <cell r="G12">
            <v>782.35</v>
          </cell>
        </row>
        <row r="13">
          <cell r="G13">
            <v>782.35</v>
          </cell>
        </row>
        <row r="14">
          <cell r="G14"/>
        </row>
        <row r="15">
          <cell r="G15">
            <v>305.22919999999999</v>
          </cell>
        </row>
        <row r="16">
          <cell r="G16">
            <v>428.87770000000012</v>
          </cell>
        </row>
        <row r="17">
          <cell r="G17"/>
        </row>
        <row r="18">
          <cell r="G18">
            <v>5660.1299999999974</v>
          </cell>
        </row>
        <row r="19">
          <cell r="G19">
            <v>632.94000000000005</v>
          </cell>
        </row>
        <row r="20">
          <cell r="G20">
            <v>269.70299999999997</v>
          </cell>
        </row>
        <row r="21">
          <cell r="G21">
            <v>269.70299999999997</v>
          </cell>
        </row>
        <row r="22">
          <cell r="G22">
            <v>89.900999999999982</v>
          </cell>
        </row>
        <row r="23">
          <cell r="G23">
            <v>0</v>
          </cell>
        </row>
        <row r="24">
          <cell r="G24">
            <v>0</v>
          </cell>
        </row>
        <row r="25">
          <cell r="G25">
            <v>0</v>
          </cell>
        </row>
        <row r="26">
          <cell r="G26">
            <v>269.70299999999997</v>
          </cell>
        </row>
        <row r="27">
          <cell r="G27">
            <v>2.4050000000000002</v>
          </cell>
        </row>
        <row r="28">
          <cell r="G28">
            <v>168.34999999999997</v>
          </cell>
        </row>
        <row r="29">
          <cell r="G29">
            <v>6.69</v>
          </cell>
        </row>
        <row r="30">
          <cell r="G30">
            <v>526</v>
          </cell>
        </row>
        <row r="31">
          <cell r="G31">
            <v>719</v>
          </cell>
        </row>
        <row r="32">
          <cell r="G32">
            <v>279</v>
          </cell>
        </row>
        <row r="33">
          <cell r="G33">
            <v>12</v>
          </cell>
        </row>
        <row r="34">
          <cell r="G34">
            <v>0</v>
          </cell>
        </row>
        <row r="35">
          <cell r="G35">
            <v>719</v>
          </cell>
        </row>
        <row r="36">
          <cell r="G36">
            <v>281</v>
          </cell>
        </row>
        <row r="37">
          <cell r="G37">
            <v>12</v>
          </cell>
        </row>
        <row r="38">
          <cell r="G38">
            <v>20.3</v>
          </cell>
        </row>
        <row r="39">
          <cell r="G39">
            <v>0.28999999999999998</v>
          </cell>
        </row>
        <row r="40">
          <cell r="G40">
            <v>640.34999999999991</v>
          </cell>
        </row>
        <row r="41">
          <cell r="G41">
            <v>1.2573000000000001</v>
          </cell>
        </row>
        <row r="42">
          <cell r="G42">
            <v>2.6244999999999998</v>
          </cell>
        </row>
        <row r="43">
          <cell r="G43">
            <v>53</v>
          </cell>
        </row>
        <row r="44">
          <cell r="G44">
            <v>13.44</v>
          </cell>
        </row>
        <row r="45">
          <cell r="G45" t="str">
            <v/>
          </cell>
        </row>
        <row r="46">
          <cell r="G46">
            <v>0.35</v>
          </cell>
        </row>
        <row r="47">
          <cell r="G47">
            <v>0.875</v>
          </cell>
        </row>
        <row r="48">
          <cell r="G48">
            <v>2.3000000000000003</v>
          </cell>
        </row>
        <row r="49">
          <cell r="G49">
            <v>0</v>
          </cell>
        </row>
        <row r="50">
          <cell r="G50">
            <v>0</v>
          </cell>
        </row>
        <row r="51">
          <cell r="G51">
            <v>0.25</v>
          </cell>
        </row>
        <row r="52">
          <cell r="G52">
            <v>0</v>
          </cell>
        </row>
        <row r="53">
          <cell r="G53">
            <v>5</v>
          </cell>
        </row>
        <row r="54">
          <cell r="G54">
            <v>32</v>
          </cell>
        </row>
        <row r="55">
          <cell r="G55">
            <v>0</v>
          </cell>
        </row>
        <row r="56">
          <cell r="G56">
            <v>5</v>
          </cell>
        </row>
        <row r="57">
          <cell r="G57">
            <v>0</v>
          </cell>
        </row>
        <row r="58">
          <cell r="G58">
            <v>0</v>
          </cell>
        </row>
        <row r="59">
          <cell r="G59">
            <v>0</v>
          </cell>
        </row>
        <row r="60">
          <cell r="G60">
            <v>1</v>
          </cell>
        </row>
        <row r="61">
          <cell r="G61">
            <v>3</v>
          </cell>
        </row>
        <row r="62">
          <cell r="G62">
            <v>3</v>
          </cell>
        </row>
        <row r="63">
          <cell r="G63">
            <v>2</v>
          </cell>
        </row>
        <row r="64">
          <cell r="G64">
            <v>1</v>
          </cell>
        </row>
        <row r="65">
          <cell r="G65">
            <v>1</v>
          </cell>
        </row>
        <row r="66">
          <cell r="G66">
            <v>1</v>
          </cell>
        </row>
        <row r="67">
          <cell r="G67">
            <v>5</v>
          </cell>
        </row>
        <row r="68">
          <cell r="G68">
            <v>15.75</v>
          </cell>
        </row>
        <row r="69">
          <cell r="G69">
            <v>0.5</v>
          </cell>
        </row>
        <row r="70">
          <cell r="G70">
            <v>10</v>
          </cell>
        </row>
        <row r="71">
          <cell r="G71">
            <v>10</v>
          </cell>
        </row>
        <row r="72">
          <cell r="G72">
            <v>12</v>
          </cell>
        </row>
        <row r="73">
          <cell r="G73">
            <v>4</v>
          </cell>
        </row>
        <row r="74">
          <cell r="G74">
            <v>14.25</v>
          </cell>
        </row>
        <row r="75">
          <cell r="G75">
            <v>1.8</v>
          </cell>
        </row>
        <row r="76">
          <cell r="G76">
            <v>0.65</v>
          </cell>
        </row>
        <row r="77">
          <cell r="G77">
            <v>11</v>
          </cell>
        </row>
        <row r="78">
          <cell r="G78">
            <v>2</v>
          </cell>
        </row>
        <row r="79">
          <cell r="G79">
            <v>28</v>
          </cell>
        </row>
        <row r="80">
          <cell r="G80">
            <v>13</v>
          </cell>
        </row>
        <row r="81">
          <cell r="G81">
            <v>2</v>
          </cell>
        </row>
        <row r="82">
          <cell r="G82">
            <v>7</v>
          </cell>
        </row>
        <row r="83">
          <cell r="G83">
            <v>1</v>
          </cell>
        </row>
        <row r="84">
          <cell r="G84">
            <v>3</v>
          </cell>
        </row>
        <row r="85">
          <cell r="G85">
            <v>1</v>
          </cell>
        </row>
        <row r="86">
          <cell r="G86">
            <v>6</v>
          </cell>
        </row>
        <row r="87">
          <cell r="G87">
            <v>1</v>
          </cell>
        </row>
        <row r="88">
          <cell r="G88">
            <v>8.5</v>
          </cell>
        </row>
        <row r="89">
          <cell r="G89">
            <v>0.65</v>
          </cell>
        </row>
        <row r="90">
          <cell r="G90">
            <v>0.35</v>
          </cell>
        </row>
        <row r="91">
          <cell r="G91">
            <v>2</v>
          </cell>
        </row>
        <row r="92">
          <cell r="G92">
            <v>8</v>
          </cell>
        </row>
        <row r="93">
          <cell r="G93">
            <v>18</v>
          </cell>
        </row>
        <row r="94">
          <cell r="G94">
            <v>10</v>
          </cell>
        </row>
        <row r="95">
          <cell r="G95">
            <v>1</v>
          </cell>
        </row>
        <row r="96">
          <cell r="G96">
            <v>1</v>
          </cell>
        </row>
        <row r="97">
          <cell r="G97">
            <v>4</v>
          </cell>
        </row>
        <row r="98">
          <cell r="G98">
            <v>1</v>
          </cell>
        </row>
        <row r="99">
          <cell r="G99">
            <v>1</v>
          </cell>
        </row>
        <row r="100">
          <cell r="G100">
            <v>6</v>
          </cell>
        </row>
        <row r="101">
          <cell r="G101">
            <v>1</v>
          </cell>
        </row>
        <row r="102">
          <cell r="G102">
            <v>216</v>
          </cell>
        </row>
        <row r="103">
          <cell r="G103">
            <v>936</v>
          </cell>
        </row>
        <row r="104">
          <cell r="G104" t="str">
            <v/>
          </cell>
        </row>
        <row r="105">
          <cell r="G105">
            <v>13</v>
          </cell>
        </row>
        <row r="106">
          <cell r="G106">
            <v>8</v>
          </cell>
        </row>
        <row r="107">
          <cell r="G107">
            <v>0</v>
          </cell>
        </row>
        <row r="108">
          <cell r="G108">
            <v>0</v>
          </cell>
        </row>
      </sheetData>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workbookViewId="0"/>
  </sheetViews>
  <sheetFormatPr defaultRowHeight="10.5" x14ac:dyDescent="0.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08"/>
  <sheetViews>
    <sheetView showZeros="0" tabSelected="1" zoomScale="112" zoomScaleNormal="112" workbookViewId="0">
      <pane xSplit="2" ySplit="7" topLeftCell="C8" activePane="bottomRight" state="frozen"/>
      <selection pane="topRight" activeCell="C1" sqref="C1"/>
      <selection pane="bottomLeft" activeCell="A8" sqref="A8"/>
      <selection pane="bottomRight" activeCell="G8" sqref="G8"/>
    </sheetView>
  </sheetViews>
  <sheetFormatPr defaultRowHeight="15.75" x14ac:dyDescent="0.15"/>
  <cols>
    <col min="1" max="1" width="6" style="5" customWidth="1"/>
    <col min="2" max="2" width="57.6640625" style="75" customWidth="1"/>
    <col min="3" max="3" width="15.33203125" style="5" customWidth="1"/>
    <col min="4" max="4" width="21" style="6" customWidth="1"/>
    <col min="5" max="5" width="18.6640625" style="8" customWidth="1"/>
    <col min="6" max="6" width="17.33203125" style="5" customWidth="1"/>
    <col min="7" max="7" width="12.33203125" style="5" bestFit="1" customWidth="1"/>
    <col min="8" max="8" width="9.5" style="5" bestFit="1" customWidth="1"/>
    <col min="9" max="216" width="9.33203125" style="5"/>
    <col min="217" max="217" width="6" style="5" customWidth="1"/>
    <col min="218" max="218" width="35.6640625" style="5" customWidth="1"/>
    <col min="219" max="219" width="15" style="5" customWidth="1"/>
    <col min="220" max="220" width="13.6640625" style="5" customWidth="1"/>
    <col min="221" max="223" width="13.33203125" style="5" customWidth="1"/>
    <col min="224" max="224" width="13.6640625" style="5" customWidth="1"/>
    <col min="225" max="225" width="13.33203125" style="5" customWidth="1"/>
    <col min="226" max="226" width="13.6640625" style="5" customWidth="1"/>
    <col min="227" max="227" width="15" style="5" customWidth="1"/>
    <col min="228" max="228" width="15.33203125" style="5" customWidth="1"/>
    <col min="229" max="230" width="9.33203125" style="5"/>
    <col min="231" max="231" width="12.6640625" style="5" customWidth="1"/>
    <col min="232" max="472" width="9.33203125" style="5"/>
    <col min="473" max="473" width="6" style="5" customWidth="1"/>
    <col min="474" max="474" width="35.6640625" style="5" customWidth="1"/>
    <col min="475" max="475" width="15" style="5" customWidth="1"/>
    <col min="476" max="476" width="13.6640625" style="5" customWidth="1"/>
    <col min="477" max="479" width="13.33203125" style="5" customWidth="1"/>
    <col min="480" max="480" width="13.6640625" style="5" customWidth="1"/>
    <col min="481" max="481" width="13.33203125" style="5" customWidth="1"/>
    <col min="482" max="482" width="13.6640625" style="5" customWidth="1"/>
    <col min="483" max="483" width="15" style="5" customWidth="1"/>
    <col min="484" max="484" width="15.33203125" style="5" customWidth="1"/>
    <col min="485" max="486" width="9.33203125" style="5"/>
    <col min="487" max="487" width="12.6640625" style="5" customWidth="1"/>
    <col min="488" max="728" width="9.33203125" style="5"/>
    <col min="729" max="729" width="6" style="5" customWidth="1"/>
    <col min="730" max="730" width="35.6640625" style="5" customWidth="1"/>
    <col min="731" max="731" width="15" style="5" customWidth="1"/>
    <col min="732" max="732" width="13.6640625" style="5" customWidth="1"/>
    <col min="733" max="735" width="13.33203125" style="5" customWidth="1"/>
    <col min="736" max="736" width="13.6640625" style="5" customWidth="1"/>
    <col min="737" max="737" width="13.33203125" style="5" customWidth="1"/>
    <col min="738" max="738" width="13.6640625" style="5" customWidth="1"/>
    <col min="739" max="739" width="15" style="5" customWidth="1"/>
    <col min="740" max="740" width="15.33203125" style="5" customWidth="1"/>
    <col min="741" max="742" width="9.33203125" style="5"/>
    <col min="743" max="743" width="12.6640625" style="5" customWidth="1"/>
    <col min="744" max="984" width="9.33203125" style="5"/>
    <col min="985" max="985" width="6" style="5" customWidth="1"/>
    <col min="986" max="986" width="35.6640625" style="5" customWidth="1"/>
    <col min="987" max="987" width="15" style="5" customWidth="1"/>
    <col min="988" max="988" width="13.6640625" style="5" customWidth="1"/>
    <col min="989" max="991" width="13.33203125" style="5" customWidth="1"/>
    <col min="992" max="992" width="13.6640625" style="5" customWidth="1"/>
    <col min="993" max="993" width="13.33203125" style="5" customWidth="1"/>
    <col min="994" max="994" width="13.6640625" style="5" customWidth="1"/>
    <col min="995" max="995" width="15" style="5" customWidth="1"/>
    <col min="996" max="996" width="15.33203125" style="5" customWidth="1"/>
    <col min="997" max="998" width="9.33203125" style="5"/>
    <col min="999" max="999" width="12.6640625" style="5" customWidth="1"/>
    <col min="1000" max="1240" width="9.33203125" style="5"/>
    <col min="1241" max="1241" width="6" style="5" customWidth="1"/>
    <col min="1242" max="1242" width="35.6640625" style="5" customWidth="1"/>
    <col min="1243" max="1243" width="15" style="5" customWidth="1"/>
    <col min="1244" max="1244" width="13.6640625" style="5" customWidth="1"/>
    <col min="1245" max="1247" width="13.33203125" style="5" customWidth="1"/>
    <col min="1248" max="1248" width="13.6640625" style="5" customWidth="1"/>
    <col min="1249" max="1249" width="13.33203125" style="5" customWidth="1"/>
    <col min="1250" max="1250" width="13.6640625" style="5" customWidth="1"/>
    <col min="1251" max="1251" width="15" style="5" customWidth="1"/>
    <col min="1252" max="1252" width="15.33203125" style="5" customWidth="1"/>
    <col min="1253" max="1254" width="9.33203125" style="5"/>
    <col min="1255" max="1255" width="12.6640625" style="5" customWidth="1"/>
    <col min="1256" max="1496" width="9.33203125" style="5"/>
    <col min="1497" max="1497" width="6" style="5" customWidth="1"/>
    <col min="1498" max="1498" width="35.6640625" style="5" customWidth="1"/>
    <col min="1499" max="1499" width="15" style="5" customWidth="1"/>
    <col min="1500" max="1500" width="13.6640625" style="5" customWidth="1"/>
    <col min="1501" max="1503" width="13.33203125" style="5" customWidth="1"/>
    <col min="1504" max="1504" width="13.6640625" style="5" customWidth="1"/>
    <col min="1505" max="1505" width="13.33203125" style="5" customWidth="1"/>
    <col min="1506" max="1506" width="13.6640625" style="5" customWidth="1"/>
    <col min="1507" max="1507" width="15" style="5" customWidth="1"/>
    <col min="1508" max="1508" width="15.33203125" style="5" customWidth="1"/>
    <col min="1509" max="1510" width="9.33203125" style="5"/>
    <col min="1511" max="1511" width="12.6640625" style="5" customWidth="1"/>
    <col min="1512" max="1752" width="9.33203125" style="5"/>
    <col min="1753" max="1753" width="6" style="5" customWidth="1"/>
    <col min="1754" max="1754" width="35.6640625" style="5" customWidth="1"/>
    <col min="1755" max="1755" width="15" style="5" customWidth="1"/>
    <col min="1756" max="1756" width="13.6640625" style="5" customWidth="1"/>
    <col min="1757" max="1759" width="13.33203125" style="5" customWidth="1"/>
    <col min="1760" max="1760" width="13.6640625" style="5" customWidth="1"/>
    <col min="1761" max="1761" width="13.33203125" style="5" customWidth="1"/>
    <col min="1762" max="1762" width="13.6640625" style="5" customWidth="1"/>
    <col min="1763" max="1763" width="15" style="5" customWidth="1"/>
    <col min="1764" max="1764" width="15.33203125" style="5" customWidth="1"/>
    <col min="1765" max="1766" width="9.33203125" style="5"/>
    <col min="1767" max="1767" width="12.6640625" style="5" customWidth="1"/>
    <col min="1768" max="2008" width="9.33203125" style="5"/>
    <col min="2009" max="2009" width="6" style="5" customWidth="1"/>
    <col min="2010" max="2010" width="35.6640625" style="5" customWidth="1"/>
    <col min="2011" max="2011" width="15" style="5" customWidth="1"/>
    <col min="2012" max="2012" width="13.6640625" style="5" customWidth="1"/>
    <col min="2013" max="2015" width="13.33203125" style="5" customWidth="1"/>
    <col min="2016" max="2016" width="13.6640625" style="5" customWidth="1"/>
    <col min="2017" max="2017" width="13.33203125" style="5" customWidth="1"/>
    <col min="2018" max="2018" width="13.6640625" style="5" customWidth="1"/>
    <col min="2019" max="2019" width="15" style="5" customWidth="1"/>
    <col min="2020" max="2020" width="15.33203125" style="5" customWidth="1"/>
    <col min="2021" max="2022" width="9.33203125" style="5"/>
    <col min="2023" max="2023" width="12.6640625" style="5" customWidth="1"/>
    <col min="2024" max="2264" width="9.33203125" style="5"/>
    <col min="2265" max="2265" width="6" style="5" customWidth="1"/>
    <col min="2266" max="2266" width="35.6640625" style="5" customWidth="1"/>
    <col min="2267" max="2267" width="15" style="5" customWidth="1"/>
    <col min="2268" max="2268" width="13.6640625" style="5" customWidth="1"/>
    <col min="2269" max="2271" width="13.33203125" style="5" customWidth="1"/>
    <col min="2272" max="2272" width="13.6640625" style="5" customWidth="1"/>
    <col min="2273" max="2273" width="13.33203125" style="5" customWidth="1"/>
    <col min="2274" max="2274" width="13.6640625" style="5" customWidth="1"/>
    <col min="2275" max="2275" width="15" style="5" customWidth="1"/>
    <col min="2276" max="2276" width="15.33203125" style="5" customWidth="1"/>
    <col min="2277" max="2278" width="9.33203125" style="5"/>
    <col min="2279" max="2279" width="12.6640625" style="5" customWidth="1"/>
    <col min="2280" max="2520" width="9.33203125" style="5"/>
    <col min="2521" max="2521" width="6" style="5" customWidth="1"/>
    <col min="2522" max="2522" width="35.6640625" style="5" customWidth="1"/>
    <col min="2523" max="2523" width="15" style="5" customWidth="1"/>
    <col min="2524" max="2524" width="13.6640625" style="5" customWidth="1"/>
    <col min="2525" max="2527" width="13.33203125" style="5" customWidth="1"/>
    <col min="2528" max="2528" width="13.6640625" style="5" customWidth="1"/>
    <col min="2529" max="2529" width="13.33203125" style="5" customWidth="1"/>
    <col min="2530" max="2530" width="13.6640625" style="5" customWidth="1"/>
    <col min="2531" max="2531" width="15" style="5" customWidth="1"/>
    <col min="2532" max="2532" width="15.33203125" style="5" customWidth="1"/>
    <col min="2533" max="2534" width="9.33203125" style="5"/>
    <col min="2535" max="2535" width="12.6640625" style="5" customWidth="1"/>
    <col min="2536" max="2776" width="9.33203125" style="5"/>
    <col min="2777" max="2777" width="6" style="5" customWidth="1"/>
    <col min="2778" max="2778" width="35.6640625" style="5" customWidth="1"/>
    <col min="2779" max="2779" width="15" style="5" customWidth="1"/>
    <col min="2780" max="2780" width="13.6640625" style="5" customWidth="1"/>
    <col min="2781" max="2783" width="13.33203125" style="5" customWidth="1"/>
    <col min="2784" max="2784" width="13.6640625" style="5" customWidth="1"/>
    <col min="2785" max="2785" width="13.33203125" style="5" customWidth="1"/>
    <col min="2786" max="2786" width="13.6640625" style="5" customWidth="1"/>
    <col min="2787" max="2787" width="15" style="5" customWidth="1"/>
    <col min="2788" max="2788" width="15.33203125" style="5" customWidth="1"/>
    <col min="2789" max="2790" width="9.33203125" style="5"/>
    <col min="2791" max="2791" width="12.6640625" style="5" customWidth="1"/>
    <col min="2792" max="3032" width="9.33203125" style="5"/>
    <col min="3033" max="3033" width="6" style="5" customWidth="1"/>
    <col min="3034" max="3034" width="35.6640625" style="5" customWidth="1"/>
    <col min="3035" max="3035" width="15" style="5" customWidth="1"/>
    <col min="3036" max="3036" width="13.6640625" style="5" customWidth="1"/>
    <col min="3037" max="3039" width="13.33203125" style="5" customWidth="1"/>
    <col min="3040" max="3040" width="13.6640625" style="5" customWidth="1"/>
    <col min="3041" max="3041" width="13.33203125" style="5" customWidth="1"/>
    <col min="3042" max="3042" width="13.6640625" style="5" customWidth="1"/>
    <col min="3043" max="3043" width="15" style="5" customWidth="1"/>
    <col min="3044" max="3044" width="15.33203125" style="5" customWidth="1"/>
    <col min="3045" max="3046" width="9.33203125" style="5"/>
    <col min="3047" max="3047" width="12.6640625" style="5" customWidth="1"/>
    <col min="3048" max="3288" width="9.33203125" style="5"/>
    <col min="3289" max="3289" width="6" style="5" customWidth="1"/>
    <col min="3290" max="3290" width="35.6640625" style="5" customWidth="1"/>
    <col min="3291" max="3291" width="15" style="5" customWidth="1"/>
    <col min="3292" max="3292" width="13.6640625" style="5" customWidth="1"/>
    <col min="3293" max="3295" width="13.33203125" style="5" customWidth="1"/>
    <col min="3296" max="3296" width="13.6640625" style="5" customWidth="1"/>
    <col min="3297" max="3297" width="13.33203125" style="5" customWidth="1"/>
    <col min="3298" max="3298" width="13.6640625" style="5" customWidth="1"/>
    <col min="3299" max="3299" width="15" style="5" customWidth="1"/>
    <col min="3300" max="3300" width="15.33203125" style="5" customWidth="1"/>
    <col min="3301" max="3302" width="9.33203125" style="5"/>
    <col min="3303" max="3303" width="12.6640625" style="5" customWidth="1"/>
    <col min="3304" max="3544" width="9.33203125" style="5"/>
    <col min="3545" max="3545" width="6" style="5" customWidth="1"/>
    <col min="3546" max="3546" width="35.6640625" style="5" customWidth="1"/>
    <col min="3547" max="3547" width="15" style="5" customWidth="1"/>
    <col min="3548" max="3548" width="13.6640625" style="5" customWidth="1"/>
    <col min="3549" max="3551" width="13.33203125" style="5" customWidth="1"/>
    <col min="3552" max="3552" width="13.6640625" style="5" customWidth="1"/>
    <col min="3553" max="3553" width="13.33203125" style="5" customWidth="1"/>
    <col min="3554" max="3554" width="13.6640625" style="5" customWidth="1"/>
    <col min="3555" max="3555" width="15" style="5" customWidth="1"/>
    <col min="3556" max="3556" width="15.33203125" style="5" customWidth="1"/>
    <col min="3557" max="3558" width="9.33203125" style="5"/>
    <col min="3559" max="3559" width="12.6640625" style="5" customWidth="1"/>
    <col min="3560" max="3800" width="9.33203125" style="5"/>
    <col min="3801" max="3801" width="6" style="5" customWidth="1"/>
    <col min="3802" max="3802" width="35.6640625" style="5" customWidth="1"/>
    <col min="3803" max="3803" width="15" style="5" customWidth="1"/>
    <col min="3804" max="3804" width="13.6640625" style="5" customWidth="1"/>
    <col min="3805" max="3807" width="13.33203125" style="5" customWidth="1"/>
    <col min="3808" max="3808" width="13.6640625" style="5" customWidth="1"/>
    <col min="3809" max="3809" width="13.33203125" style="5" customWidth="1"/>
    <col min="3810" max="3810" width="13.6640625" style="5" customWidth="1"/>
    <col min="3811" max="3811" width="15" style="5" customWidth="1"/>
    <col min="3812" max="3812" width="15.33203125" style="5" customWidth="1"/>
    <col min="3813" max="3814" width="9.33203125" style="5"/>
    <col min="3815" max="3815" width="12.6640625" style="5" customWidth="1"/>
    <col min="3816" max="4056" width="9.33203125" style="5"/>
    <col min="4057" max="4057" width="6" style="5" customWidth="1"/>
    <col min="4058" max="4058" width="35.6640625" style="5" customWidth="1"/>
    <col min="4059" max="4059" width="15" style="5" customWidth="1"/>
    <col min="4060" max="4060" width="13.6640625" style="5" customWidth="1"/>
    <col min="4061" max="4063" width="13.33203125" style="5" customWidth="1"/>
    <col min="4064" max="4064" width="13.6640625" style="5" customWidth="1"/>
    <col min="4065" max="4065" width="13.33203125" style="5" customWidth="1"/>
    <col min="4066" max="4066" width="13.6640625" style="5" customWidth="1"/>
    <col min="4067" max="4067" width="15" style="5" customWidth="1"/>
    <col min="4068" max="4068" width="15.33203125" style="5" customWidth="1"/>
    <col min="4069" max="4070" width="9.33203125" style="5"/>
    <col min="4071" max="4071" width="12.6640625" style="5" customWidth="1"/>
    <col min="4072" max="4312" width="9.33203125" style="5"/>
    <col min="4313" max="4313" width="6" style="5" customWidth="1"/>
    <col min="4314" max="4314" width="35.6640625" style="5" customWidth="1"/>
    <col min="4315" max="4315" width="15" style="5" customWidth="1"/>
    <col min="4316" max="4316" width="13.6640625" style="5" customWidth="1"/>
    <col min="4317" max="4319" width="13.33203125" style="5" customWidth="1"/>
    <col min="4320" max="4320" width="13.6640625" style="5" customWidth="1"/>
    <col min="4321" max="4321" width="13.33203125" style="5" customWidth="1"/>
    <col min="4322" max="4322" width="13.6640625" style="5" customWidth="1"/>
    <col min="4323" max="4323" width="15" style="5" customWidth="1"/>
    <col min="4324" max="4324" width="15.33203125" style="5" customWidth="1"/>
    <col min="4325" max="4326" width="9.33203125" style="5"/>
    <col min="4327" max="4327" width="12.6640625" style="5" customWidth="1"/>
    <col min="4328" max="4568" width="9.33203125" style="5"/>
    <col min="4569" max="4569" width="6" style="5" customWidth="1"/>
    <col min="4570" max="4570" width="35.6640625" style="5" customWidth="1"/>
    <col min="4571" max="4571" width="15" style="5" customWidth="1"/>
    <col min="4572" max="4572" width="13.6640625" style="5" customWidth="1"/>
    <col min="4573" max="4575" width="13.33203125" style="5" customWidth="1"/>
    <col min="4576" max="4576" width="13.6640625" style="5" customWidth="1"/>
    <col min="4577" max="4577" width="13.33203125" style="5" customWidth="1"/>
    <col min="4578" max="4578" width="13.6640625" style="5" customWidth="1"/>
    <col min="4579" max="4579" width="15" style="5" customWidth="1"/>
    <col min="4580" max="4580" width="15.33203125" style="5" customWidth="1"/>
    <col min="4581" max="4582" width="9.33203125" style="5"/>
    <col min="4583" max="4583" width="12.6640625" style="5" customWidth="1"/>
    <col min="4584" max="4824" width="9.33203125" style="5"/>
    <col min="4825" max="4825" width="6" style="5" customWidth="1"/>
    <col min="4826" max="4826" width="35.6640625" style="5" customWidth="1"/>
    <col min="4827" max="4827" width="15" style="5" customWidth="1"/>
    <col min="4828" max="4828" width="13.6640625" style="5" customWidth="1"/>
    <col min="4829" max="4831" width="13.33203125" style="5" customWidth="1"/>
    <col min="4832" max="4832" width="13.6640625" style="5" customWidth="1"/>
    <col min="4833" max="4833" width="13.33203125" style="5" customWidth="1"/>
    <col min="4834" max="4834" width="13.6640625" style="5" customWidth="1"/>
    <col min="4835" max="4835" width="15" style="5" customWidth="1"/>
    <col min="4836" max="4836" width="15.33203125" style="5" customWidth="1"/>
    <col min="4837" max="4838" width="9.33203125" style="5"/>
    <col min="4839" max="4839" width="12.6640625" style="5" customWidth="1"/>
    <col min="4840" max="5080" width="9.33203125" style="5"/>
    <col min="5081" max="5081" width="6" style="5" customWidth="1"/>
    <col min="5082" max="5082" width="35.6640625" style="5" customWidth="1"/>
    <col min="5083" max="5083" width="15" style="5" customWidth="1"/>
    <col min="5084" max="5084" width="13.6640625" style="5" customWidth="1"/>
    <col min="5085" max="5087" width="13.33203125" style="5" customWidth="1"/>
    <col min="5088" max="5088" width="13.6640625" style="5" customWidth="1"/>
    <col min="5089" max="5089" width="13.33203125" style="5" customWidth="1"/>
    <col min="5090" max="5090" width="13.6640625" style="5" customWidth="1"/>
    <col min="5091" max="5091" width="15" style="5" customWidth="1"/>
    <col min="5092" max="5092" width="15.33203125" style="5" customWidth="1"/>
    <col min="5093" max="5094" width="9.33203125" style="5"/>
    <col min="5095" max="5095" width="12.6640625" style="5" customWidth="1"/>
    <col min="5096" max="5336" width="9.33203125" style="5"/>
    <col min="5337" max="5337" width="6" style="5" customWidth="1"/>
    <col min="5338" max="5338" width="35.6640625" style="5" customWidth="1"/>
    <col min="5339" max="5339" width="15" style="5" customWidth="1"/>
    <col min="5340" max="5340" width="13.6640625" style="5" customWidth="1"/>
    <col min="5341" max="5343" width="13.33203125" style="5" customWidth="1"/>
    <col min="5344" max="5344" width="13.6640625" style="5" customWidth="1"/>
    <col min="5345" max="5345" width="13.33203125" style="5" customWidth="1"/>
    <col min="5346" max="5346" width="13.6640625" style="5" customWidth="1"/>
    <col min="5347" max="5347" width="15" style="5" customWidth="1"/>
    <col min="5348" max="5348" width="15.33203125" style="5" customWidth="1"/>
    <col min="5349" max="5350" width="9.33203125" style="5"/>
    <col min="5351" max="5351" width="12.6640625" style="5" customWidth="1"/>
    <col min="5352" max="5592" width="9.33203125" style="5"/>
    <col min="5593" max="5593" width="6" style="5" customWidth="1"/>
    <col min="5594" max="5594" width="35.6640625" style="5" customWidth="1"/>
    <col min="5595" max="5595" width="15" style="5" customWidth="1"/>
    <col min="5596" max="5596" width="13.6640625" style="5" customWidth="1"/>
    <col min="5597" max="5599" width="13.33203125" style="5" customWidth="1"/>
    <col min="5600" max="5600" width="13.6640625" style="5" customWidth="1"/>
    <col min="5601" max="5601" width="13.33203125" style="5" customWidth="1"/>
    <col min="5602" max="5602" width="13.6640625" style="5" customWidth="1"/>
    <col min="5603" max="5603" width="15" style="5" customWidth="1"/>
    <col min="5604" max="5604" width="15.33203125" style="5" customWidth="1"/>
    <col min="5605" max="5606" width="9.33203125" style="5"/>
    <col min="5607" max="5607" width="12.6640625" style="5" customWidth="1"/>
    <col min="5608" max="5848" width="9.33203125" style="5"/>
    <col min="5849" max="5849" width="6" style="5" customWidth="1"/>
    <col min="5850" max="5850" width="35.6640625" style="5" customWidth="1"/>
    <col min="5851" max="5851" width="15" style="5" customWidth="1"/>
    <col min="5852" max="5852" width="13.6640625" style="5" customWidth="1"/>
    <col min="5853" max="5855" width="13.33203125" style="5" customWidth="1"/>
    <col min="5856" max="5856" width="13.6640625" style="5" customWidth="1"/>
    <col min="5857" max="5857" width="13.33203125" style="5" customWidth="1"/>
    <col min="5858" max="5858" width="13.6640625" style="5" customWidth="1"/>
    <col min="5859" max="5859" width="15" style="5" customWidth="1"/>
    <col min="5860" max="5860" width="15.33203125" style="5" customWidth="1"/>
    <col min="5861" max="5862" width="9.33203125" style="5"/>
    <col min="5863" max="5863" width="12.6640625" style="5" customWidth="1"/>
    <col min="5864" max="6104" width="9.33203125" style="5"/>
    <col min="6105" max="6105" width="6" style="5" customWidth="1"/>
    <col min="6106" max="6106" width="35.6640625" style="5" customWidth="1"/>
    <col min="6107" max="6107" width="15" style="5" customWidth="1"/>
    <col min="6108" max="6108" width="13.6640625" style="5" customWidth="1"/>
    <col min="6109" max="6111" width="13.33203125" style="5" customWidth="1"/>
    <col min="6112" max="6112" width="13.6640625" style="5" customWidth="1"/>
    <col min="6113" max="6113" width="13.33203125" style="5" customWidth="1"/>
    <col min="6114" max="6114" width="13.6640625" style="5" customWidth="1"/>
    <col min="6115" max="6115" width="15" style="5" customWidth="1"/>
    <col min="6116" max="6116" width="15.33203125" style="5" customWidth="1"/>
    <col min="6117" max="6118" width="9.33203125" style="5"/>
    <col min="6119" max="6119" width="12.6640625" style="5" customWidth="1"/>
    <col min="6120" max="6360" width="9.33203125" style="5"/>
    <col min="6361" max="6361" width="6" style="5" customWidth="1"/>
    <col min="6362" max="6362" width="35.6640625" style="5" customWidth="1"/>
    <col min="6363" max="6363" width="15" style="5" customWidth="1"/>
    <col min="6364" max="6364" width="13.6640625" style="5" customWidth="1"/>
    <col min="6365" max="6367" width="13.33203125" style="5" customWidth="1"/>
    <col min="6368" max="6368" width="13.6640625" style="5" customWidth="1"/>
    <col min="6369" max="6369" width="13.33203125" style="5" customWidth="1"/>
    <col min="6370" max="6370" width="13.6640625" style="5" customWidth="1"/>
    <col min="6371" max="6371" width="15" style="5" customWidth="1"/>
    <col min="6372" max="6372" width="15.33203125" style="5" customWidth="1"/>
    <col min="6373" max="6374" width="9.33203125" style="5"/>
    <col min="6375" max="6375" width="12.6640625" style="5" customWidth="1"/>
    <col min="6376" max="6616" width="9.33203125" style="5"/>
    <col min="6617" max="6617" width="6" style="5" customWidth="1"/>
    <col min="6618" max="6618" width="35.6640625" style="5" customWidth="1"/>
    <col min="6619" max="6619" width="15" style="5" customWidth="1"/>
    <col min="6620" max="6620" width="13.6640625" style="5" customWidth="1"/>
    <col min="6621" max="6623" width="13.33203125" style="5" customWidth="1"/>
    <col min="6624" max="6624" width="13.6640625" style="5" customWidth="1"/>
    <col min="6625" max="6625" width="13.33203125" style="5" customWidth="1"/>
    <col min="6626" max="6626" width="13.6640625" style="5" customWidth="1"/>
    <col min="6627" max="6627" width="15" style="5" customWidth="1"/>
    <col min="6628" max="6628" width="15.33203125" style="5" customWidth="1"/>
    <col min="6629" max="6630" width="9.33203125" style="5"/>
    <col min="6631" max="6631" width="12.6640625" style="5" customWidth="1"/>
    <col min="6632" max="6872" width="9.33203125" style="5"/>
    <col min="6873" max="6873" width="6" style="5" customWidth="1"/>
    <col min="6874" max="6874" width="35.6640625" style="5" customWidth="1"/>
    <col min="6875" max="6875" width="15" style="5" customWidth="1"/>
    <col min="6876" max="6876" width="13.6640625" style="5" customWidth="1"/>
    <col min="6877" max="6879" width="13.33203125" style="5" customWidth="1"/>
    <col min="6880" max="6880" width="13.6640625" style="5" customWidth="1"/>
    <col min="6881" max="6881" width="13.33203125" style="5" customWidth="1"/>
    <col min="6882" max="6882" width="13.6640625" style="5" customWidth="1"/>
    <col min="6883" max="6883" width="15" style="5" customWidth="1"/>
    <col min="6884" max="6884" width="15.33203125" style="5" customWidth="1"/>
    <col min="6885" max="6886" width="9.33203125" style="5"/>
    <col min="6887" max="6887" width="12.6640625" style="5" customWidth="1"/>
    <col min="6888" max="7128" width="9.33203125" style="5"/>
    <col min="7129" max="7129" width="6" style="5" customWidth="1"/>
    <col min="7130" max="7130" width="35.6640625" style="5" customWidth="1"/>
    <col min="7131" max="7131" width="15" style="5" customWidth="1"/>
    <col min="7132" max="7132" width="13.6640625" style="5" customWidth="1"/>
    <col min="7133" max="7135" width="13.33203125" style="5" customWidth="1"/>
    <col min="7136" max="7136" width="13.6640625" style="5" customWidth="1"/>
    <col min="7137" max="7137" width="13.33203125" style="5" customWidth="1"/>
    <col min="7138" max="7138" width="13.6640625" style="5" customWidth="1"/>
    <col min="7139" max="7139" width="15" style="5" customWidth="1"/>
    <col min="7140" max="7140" width="15.33203125" style="5" customWidth="1"/>
    <col min="7141" max="7142" width="9.33203125" style="5"/>
    <col min="7143" max="7143" width="12.6640625" style="5" customWidth="1"/>
    <col min="7144" max="7384" width="9.33203125" style="5"/>
    <col min="7385" max="7385" width="6" style="5" customWidth="1"/>
    <col min="7386" max="7386" width="35.6640625" style="5" customWidth="1"/>
    <col min="7387" max="7387" width="15" style="5" customWidth="1"/>
    <col min="7388" max="7388" width="13.6640625" style="5" customWidth="1"/>
    <col min="7389" max="7391" width="13.33203125" style="5" customWidth="1"/>
    <col min="7392" max="7392" width="13.6640625" style="5" customWidth="1"/>
    <col min="7393" max="7393" width="13.33203125" style="5" customWidth="1"/>
    <col min="7394" max="7394" width="13.6640625" style="5" customWidth="1"/>
    <col min="7395" max="7395" width="15" style="5" customWidth="1"/>
    <col min="7396" max="7396" width="15.33203125" style="5" customWidth="1"/>
    <col min="7397" max="7398" width="9.33203125" style="5"/>
    <col min="7399" max="7399" width="12.6640625" style="5" customWidth="1"/>
    <col min="7400" max="7640" width="9.33203125" style="5"/>
    <col min="7641" max="7641" width="6" style="5" customWidth="1"/>
    <col min="7642" max="7642" width="35.6640625" style="5" customWidth="1"/>
    <col min="7643" max="7643" width="15" style="5" customWidth="1"/>
    <col min="7644" max="7644" width="13.6640625" style="5" customWidth="1"/>
    <col min="7645" max="7647" width="13.33203125" style="5" customWidth="1"/>
    <col min="7648" max="7648" width="13.6640625" style="5" customWidth="1"/>
    <col min="7649" max="7649" width="13.33203125" style="5" customWidth="1"/>
    <col min="7650" max="7650" width="13.6640625" style="5" customWidth="1"/>
    <col min="7651" max="7651" width="15" style="5" customWidth="1"/>
    <col min="7652" max="7652" width="15.33203125" style="5" customWidth="1"/>
    <col min="7653" max="7654" width="9.33203125" style="5"/>
    <col min="7655" max="7655" width="12.6640625" style="5" customWidth="1"/>
    <col min="7656" max="7896" width="9.33203125" style="5"/>
    <col min="7897" max="7897" width="6" style="5" customWidth="1"/>
    <col min="7898" max="7898" width="35.6640625" style="5" customWidth="1"/>
    <col min="7899" max="7899" width="15" style="5" customWidth="1"/>
    <col min="7900" max="7900" width="13.6640625" style="5" customWidth="1"/>
    <col min="7901" max="7903" width="13.33203125" style="5" customWidth="1"/>
    <col min="7904" max="7904" width="13.6640625" style="5" customWidth="1"/>
    <col min="7905" max="7905" width="13.33203125" style="5" customWidth="1"/>
    <col min="7906" max="7906" width="13.6640625" style="5" customWidth="1"/>
    <col min="7907" max="7907" width="15" style="5" customWidth="1"/>
    <col min="7908" max="7908" width="15.33203125" style="5" customWidth="1"/>
    <col min="7909" max="7910" width="9.33203125" style="5"/>
    <col min="7911" max="7911" width="12.6640625" style="5" customWidth="1"/>
    <col min="7912" max="8152" width="9.33203125" style="5"/>
    <col min="8153" max="8153" width="6" style="5" customWidth="1"/>
    <col min="8154" max="8154" width="35.6640625" style="5" customWidth="1"/>
    <col min="8155" max="8155" width="15" style="5" customWidth="1"/>
    <col min="8156" max="8156" width="13.6640625" style="5" customWidth="1"/>
    <col min="8157" max="8159" width="13.33203125" style="5" customWidth="1"/>
    <col min="8160" max="8160" width="13.6640625" style="5" customWidth="1"/>
    <col min="8161" max="8161" width="13.33203125" style="5" customWidth="1"/>
    <col min="8162" max="8162" width="13.6640625" style="5" customWidth="1"/>
    <col min="8163" max="8163" width="15" style="5" customWidth="1"/>
    <col min="8164" max="8164" width="15.33203125" style="5" customWidth="1"/>
    <col min="8165" max="8166" width="9.33203125" style="5"/>
    <col min="8167" max="8167" width="12.6640625" style="5" customWidth="1"/>
    <col min="8168" max="8408" width="9.33203125" style="5"/>
    <col min="8409" max="8409" width="6" style="5" customWidth="1"/>
    <col min="8410" max="8410" width="35.6640625" style="5" customWidth="1"/>
    <col min="8411" max="8411" width="15" style="5" customWidth="1"/>
    <col min="8412" max="8412" width="13.6640625" style="5" customWidth="1"/>
    <col min="8413" max="8415" width="13.33203125" style="5" customWidth="1"/>
    <col min="8416" max="8416" width="13.6640625" style="5" customWidth="1"/>
    <col min="8417" max="8417" width="13.33203125" style="5" customWidth="1"/>
    <col min="8418" max="8418" width="13.6640625" style="5" customWidth="1"/>
    <col min="8419" max="8419" width="15" style="5" customWidth="1"/>
    <col min="8420" max="8420" width="15.33203125" style="5" customWidth="1"/>
    <col min="8421" max="8422" width="9.33203125" style="5"/>
    <col min="8423" max="8423" width="12.6640625" style="5" customWidth="1"/>
    <col min="8424" max="8664" width="9.33203125" style="5"/>
    <col min="8665" max="8665" width="6" style="5" customWidth="1"/>
    <col min="8666" max="8666" width="35.6640625" style="5" customWidth="1"/>
    <col min="8667" max="8667" width="15" style="5" customWidth="1"/>
    <col min="8668" max="8668" width="13.6640625" style="5" customWidth="1"/>
    <col min="8669" max="8671" width="13.33203125" style="5" customWidth="1"/>
    <col min="8672" max="8672" width="13.6640625" style="5" customWidth="1"/>
    <col min="8673" max="8673" width="13.33203125" style="5" customWidth="1"/>
    <col min="8674" max="8674" width="13.6640625" style="5" customWidth="1"/>
    <col min="8675" max="8675" width="15" style="5" customWidth="1"/>
    <col min="8676" max="8676" width="15.33203125" style="5" customWidth="1"/>
    <col min="8677" max="8678" width="9.33203125" style="5"/>
    <col min="8679" max="8679" width="12.6640625" style="5" customWidth="1"/>
    <col min="8680" max="8920" width="9.33203125" style="5"/>
    <col min="8921" max="8921" width="6" style="5" customWidth="1"/>
    <col min="8922" max="8922" width="35.6640625" style="5" customWidth="1"/>
    <col min="8923" max="8923" width="15" style="5" customWidth="1"/>
    <col min="8924" max="8924" width="13.6640625" style="5" customWidth="1"/>
    <col min="8925" max="8927" width="13.33203125" style="5" customWidth="1"/>
    <col min="8928" max="8928" width="13.6640625" style="5" customWidth="1"/>
    <col min="8929" max="8929" width="13.33203125" style="5" customWidth="1"/>
    <col min="8930" max="8930" width="13.6640625" style="5" customWidth="1"/>
    <col min="8931" max="8931" width="15" style="5" customWidth="1"/>
    <col min="8932" max="8932" width="15.33203125" style="5" customWidth="1"/>
    <col min="8933" max="8934" width="9.33203125" style="5"/>
    <col min="8935" max="8935" width="12.6640625" style="5" customWidth="1"/>
    <col min="8936" max="9176" width="9.33203125" style="5"/>
    <col min="9177" max="9177" width="6" style="5" customWidth="1"/>
    <col min="9178" max="9178" width="35.6640625" style="5" customWidth="1"/>
    <col min="9179" max="9179" width="15" style="5" customWidth="1"/>
    <col min="9180" max="9180" width="13.6640625" style="5" customWidth="1"/>
    <col min="9181" max="9183" width="13.33203125" style="5" customWidth="1"/>
    <col min="9184" max="9184" width="13.6640625" style="5" customWidth="1"/>
    <col min="9185" max="9185" width="13.33203125" style="5" customWidth="1"/>
    <col min="9186" max="9186" width="13.6640625" style="5" customWidth="1"/>
    <col min="9187" max="9187" width="15" style="5" customWidth="1"/>
    <col min="9188" max="9188" width="15.33203125" style="5" customWidth="1"/>
    <col min="9189" max="9190" width="9.33203125" style="5"/>
    <col min="9191" max="9191" width="12.6640625" style="5" customWidth="1"/>
    <col min="9192" max="9432" width="9.33203125" style="5"/>
    <col min="9433" max="9433" width="6" style="5" customWidth="1"/>
    <col min="9434" max="9434" width="35.6640625" style="5" customWidth="1"/>
    <col min="9435" max="9435" width="15" style="5" customWidth="1"/>
    <col min="9436" max="9436" width="13.6640625" style="5" customWidth="1"/>
    <col min="9437" max="9439" width="13.33203125" style="5" customWidth="1"/>
    <col min="9440" max="9440" width="13.6640625" style="5" customWidth="1"/>
    <col min="9441" max="9441" width="13.33203125" style="5" customWidth="1"/>
    <col min="9442" max="9442" width="13.6640625" style="5" customWidth="1"/>
    <col min="9443" max="9443" width="15" style="5" customWidth="1"/>
    <col min="9444" max="9444" width="15.33203125" style="5" customWidth="1"/>
    <col min="9445" max="9446" width="9.33203125" style="5"/>
    <col min="9447" max="9447" width="12.6640625" style="5" customWidth="1"/>
    <col min="9448" max="9688" width="9.33203125" style="5"/>
    <col min="9689" max="9689" width="6" style="5" customWidth="1"/>
    <col min="9690" max="9690" width="35.6640625" style="5" customWidth="1"/>
    <col min="9691" max="9691" width="15" style="5" customWidth="1"/>
    <col min="9692" max="9692" width="13.6640625" style="5" customWidth="1"/>
    <col min="9693" max="9695" width="13.33203125" style="5" customWidth="1"/>
    <col min="9696" max="9696" width="13.6640625" style="5" customWidth="1"/>
    <col min="9697" max="9697" width="13.33203125" style="5" customWidth="1"/>
    <col min="9698" max="9698" width="13.6640625" style="5" customWidth="1"/>
    <col min="9699" max="9699" width="15" style="5" customWidth="1"/>
    <col min="9700" max="9700" width="15.33203125" style="5" customWidth="1"/>
    <col min="9701" max="9702" width="9.33203125" style="5"/>
    <col min="9703" max="9703" width="12.6640625" style="5" customWidth="1"/>
    <col min="9704" max="9944" width="9.33203125" style="5"/>
    <col min="9945" max="9945" width="6" style="5" customWidth="1"/>
    <col min="9946" max="9946" width="35.6640625" style="5" customWidth="1"/>
    <col min="9947" max="9947" width="15" style="5" customWidth="1"/>
    <col min="9948" max="9948" width="13.6640625" style="5" customWidth="1"/>
    <col min="9949" max="9951" width="13.33203125" style="5" customWidth="1"/>
    <col min="9952" max="9952" width="13.6640625" style="5" customWidth="1"/>
    <col min="9953" max="9953" width="13.33203125" style="5" customWidth="1"/>
    <col min="9954" max="9954" width="13.6640625" style="5" customWidth="1"/>
    <col min="9955" max="9955" width="15" style="5" customWidth="1"/>
    <col min="9956" max="9956" width="15.33203125" style="5" customWidth="1"/>
    <col min="9957" max="9958" width="9.33203125" style="5"/>
    <col min="9959" max="9959" width="12.6640625" style="5" customWidth="1"/>
    <col min="9960" max="10200" width="9.33203125" style="5"/>
    <col min="10201" max="10201" width="6" style="5" customWidth="1"/>
    <col min="10202" max="10202" width="35.6640625" style="5" customWidth="1"/>
    <col min="10203" max="10203" width="15" style="5" customWidth="1"/>
    <col min="10204" max="10204" width="13.6640625" style="5" customWidth="1"/>
    <col min="10205" max="10207" width="13.33203125" style="5" customWidth="1"/>
    <col min="10208" max="10208" width="13.6640625" style="5" customWidth="1"/>
    <col min="10209" max="10209" width="13.33203125" style="5" customWidth="1"/>
    <col min="10210" max="10210" width="13.6640625" style="5" customWidth="1"/>
    <col min="10211" max="10211" width="15" style="5" customWidth="1"/>
    <col min="10212" max="10212" width="15.33203125" style="5" customWidth="1"/>
    <col min="10213" max="10214" width="9.33203125" style="5"/>
    <col min="10215" max="10215" width="12.6640625" style="5" customWidth="1"/>
    <col min="10216" max="10456" width="9.33203125" style="5"/>
    <col min="10457" max="10457" width="6" style="5" customWidth="1"/>
    <col min="10458" max="10458" width="35.6640625" style="5" customWidth="1"/>
    <col min="10459" max="10459" width="15" style="5" customWidth="1"/>
    <col min="10460" max="10460" width="13.6640625" style="5" customWidth="1"/>
    <col min="10461" max="10463" width="13.33203125" style="5" customWidth="1"/>
    <col min="10464" max="10464" width="13.6640625" style="5" customWidth="1"/>
    <col min="10465" max="10465" width="13.33203125" style="5" customWidth="1"/>
    <col min="10466" max="10466" width="13.6640625" style="5" customWidth="1"/>
    <col min="10467" max="10467" width="15" style="5" customWidth="1"/>
    <col min="10468" max="10468" width="15.33203125" style="5" customWidth="1"/>
    <col min="10469" max="10470" width="9.33203125" style="5"/>
    <col min="10471" max="10471" width="12.6640625" style="5" customWidth="1"/>
    <col min="10472" max="10712" width="9.33203125" style="5"/>
    <col min="10713" max="10713" width="6" style="5" customWidth="1"/>
    <col min="10714" max="10714" width="35.6640625" style="5" customWidth="1"/>
    <col min="10715" max="10715" width="15" style="5" customWidth="1"/>
    <col min="10716" max="10716" width="13.6640625" style="5" customWidth="1"/>
    <col min="10717" max="10719" width="13.33203125" style="5" customWidth="1"/>
    <col min="10720" max="10720" width="13.6640625" style="5" customWidth="1"/>
    <col min="10721" max="10721" width="13.33203125" style="5" customWidth="1"/>
    <col min="10722" max="10722" width="13.6640625" style="5" customWidth="1"/>
    <col min="10723" max="10723" width="15" style="5" customWidth="1"/>
    <col min="10724" max="10724" width="15.33203125" style="5" customWidth="1"/>
    <col min="10725" max="10726" width="9.33203125" style="5"/>
    <col min="10727" max="10727" width="12.6640625" style="5" customWidth="1"/>
    <col min="10728" max="10968" width="9.33203125" style="5"/>
    <col min="10969" max="10969" width="6" style="5" customWidth="1"/>
    <col min="10970" max="10970" width="35.6640625" style="5" customWidth="1"/>
    <col min="10971" max="10971" width="15" style="5" customWidth="1"/>
    <col min="10972" max="10972" width="13.6640625" style="5" customWidth="1"/>
    <col min="10973" max="10975" width="13.33203125" style="5" customWidth="1"/>
    <col min="10976" max="10976" width="13.6640625" style="5" customWidth="1"/>
    <col min="10977" max="10977" width="13.33203125" style="5" customWidth="1"/>
    <col min="10978" max="10978" width="13.6640625" style="5" customWidth="1"/>
    <col min="10979" max="10979" width="15" style="5" customWidth="1"/>
    <col min="10980" max="10980" width="15.33203125" style="5" customWidth="1"/>
    <col min="10981" max="10982" width="9.33203125" style="5"/>
    <col min="10983" max="10983" width="12.6640625" style="5" customWidth="1"/>
    <col min="10984" max="11224" width="9.33203125" style="5"/>
    <col min="11225" max="11225" width="6" style="5" customWidth="1"/>
    <col min="11226" max="11226" width="35.6640625" style="5" customWidth="1"/>
    <col min="11227" max="11227" width="15" style="5" customWidth="1"/>
    <col min="11228" max="11228" width="13.6640625" style="5" customWidth="1"/>
    <col min="11229" max="11231" width="13.33203125" style="5" customWidth="1"/>
    <col min="11232" max="11232" width="13.6640625" style="5" customWidth="1"/>
    <col min="11233" max="11233" width="13.33203125" style="5" customWidth="1"/>
    <col min="11234" max="11234" width="13.6640625" style="5" customWidth="1"/>
    <col min="11235" max="11235" width="15" style="5" customWidth="1"/>
    <col min="11236" max="11236" width="15.33203125" style="5" customWidth="1"/>
    <col min="11237" max="11238" width="9.33203125" style="5"/>
    <col min="11239" max="11239" width="12.6640625" style="5" customWidth="1"/>
    <col min="11240" max="11480" width="9.33203125" style="5"/>
    <col min="11481" max="11481" width="6" style="5" customWidth="1"/>
    <col min="11482" max="11482" width="35.6640625" style="5" customWidth="1"/>
    <col min="11483" max="11483" width="15" style="5" customWidth="1"/>
    <col min="11484" max="11484" width="13.6640625" style="5" customWidth="1"/>
    <col min="11485" max="11487" width="13.33203125" style="5" customWidth="1"/>
    <col min="11488" max="11488" width="13.6640625" style="5" customWidth="1"/>
    <col min="11489" max="11489" width="13.33203125" style="5" customWidth="1"/>
    <col min="11490" max="11490" width="13.6640625" style="5" customWidth="1"/>
    <col min="11491" max="11491" width="15" style="5" customWidth="1"/>
    <col min="11492" max="11492" width="15.33203125" style="5" customWidth="1"/>
    <col min="11493" max="11494" width="9.33203125" style="5"/>
    <col min="11495" max="11495" width="12.6640625" style="5" customWidth="1"/>
    <col min="11496" max="11736" width="9.33203125" style="5"/>
    <col min="11737" max="11737" width="6" style="5" customWidth="1"/>
    <col min="11738" max="11738" width="35.6640625" style="5" customWidth="1"/>
    <col min="11739" max="11739" width="15" style="5" customWidth="1"/>
    <col min="11740" max="11740" width="13.6640625" style="5" customWidth="1"/>
    <col min="11741" max="11743" width="13.33203125" style="5" customWidth="1"/>
    <col min="11744" max="11744" width="13.6640625" style="5" customWidth="1"/>
    <col min="11745" max="11745" width="13.33203125" style="5" customWidth="1"/>
    <col min="11746" max="11746" width="13.6640625" style="5" customWidth="1"/>
    <col min="11747" max="11747" width="15" style="5" customWidth="1"/>
    <col min="11748" max="11748" width="15.33203125" style="5" customWidth="1"/>
    <col min="11749" max="11750" width="9.33203125" style="5"/>
    <col min="11751" max="11751" width="12.6640625" style="5" customWidth="1"/>
    <col min="11752" max="11992" width="9.33203125" style="5"/>
    <col min="11993" max="11993" width="6" style="5" customWidth="1"/>
    <col min="11994" max="11994" width="35.6640625" style="5" customWidth="1"/>
    <col min="11995" max="11995" width="15" style="5" customWidth="1"/>
    <col min="11996" max="11996" width="13.6640625" style="5" customWidth="1"/>
    <col min="11997" max="11999" width="13.33203125" style="5" customWidth="1"/>
    <col min="12000" max="12000" width="13.6640625" style="5" customWidth="1"/>
    <col min="12001" max="12001" width="13.33203125" style="5" customWidth="1"/>
    <col min="12002" max="12002" width="13.6640625" style="5" customWidth="1"/>
    <col min="12003" max="12003" width="15" style="5" customWidth="1"/>
    <col min="12004" max="12004" width="15.33203125" style="5" customWidth="1"/>
    <col min="12005" max="12006" width="9.33203125" style="5"/>
    <col min="12007" max="12007" width="12.6640625" style="5" customWidth="1"/>
    <col min="12008" max="12248" width="9.33203125" style="5"/>
    <col min="12249" max="12249" width="6" style="5" customWidth="1"/>
    <col min="12250" max="12250" width="35.6640625" style="5" customWidth="1"/>
    <col min="12251" max="12251" width="15" style="5" customWidth="1"/>
    <col min="12252" max="12252" width="13.6640625" style="5" customWidth="1"/>
    <col min="12253" max="12255" width="13.33203125" style="5" customWidth="1"/>
    <col min="12256" max="12256" width="13.6640625" style="5" customWidth="1"/>
    <col min="12257" max="12257" width="13.33203125" style="5" customWidth="1"/>
    <col min="12258" max="12258" width="13.6640625" style="5" customWidth="1"/>
    <col min="12259" max="12259" width="15" style="5" customWidth="1"/>
    <col min="12260" max="12260" width="15.33203125" style="5" customWidth="1"/>
    <col min="12261" max="12262" width="9.33203125" style="5"/>
    <col min="12263" max="12263" width="12.6640625" style="5" customWidth="1"/>
    <col min="12264" max="12504" width="9.33203125" style="5"/>
    <col min="12505" max="12505" width="6" style="5" customWidth="1"/>
    <col min="12506" max="12506" width="35.6640625" style="5" customWidth="1"/>
    <col min="12507" max="12507" width="15" style="5" customWidth="1"/>
    <col min="12508" max="12508" width="13.6640625" style="5" customWidth="1"/>
    <col min="12509" max="12511" width="13.33203125" style="5" customWidth="1"/>
    <col min="12512" max="12512" width="13.6640625" style="5" customWidth="1"/>
    <col min="12513" max="12513" width="13.33203125" style="5" customWidth="1"/>
    <col min="12514" max="12514" width="13.6640625" style="5" customWidth="1"/>
    <col min="12515" max="12515" width="15" style="5" customWidth="1"/>
    <col min="12516" max="12516" width="15.33203125" style="5" customWidth="1"/>
    <col min="12517" max="12518" width="9.33203125" style="5"/>
    <col min="12519" max="12519" width="12.6640625" style="5" customWidth="1"/>
    <col min="12520" max="12760" width="9.33203125" style="5"/>
    <col min="12761" max="12761" width="6" style="5" customWidth="1"/>
    <col min="12762" max="12762" width="35.6640625" style="5" customWidth="1"/>
    <col min="12763" max="12763" width="15" style="5" customWidth="1"/>
    <col min="12764" max="12764" width="13.6640625" style="5" customWidth="1"/>
    <col min="12765" max="12767" width="13.33203125" style="5" customWidth="1"/>
    <col min="12768" max="12768" width="13.6640625" style="5" customWidth="1"/>
    <col min="12769" max="12769" width="13.33203125" style="5" customWidth="1"/>
    <col min="12770" max="12770" width="13.6640625" style="5" customWidth="1"/>
    <col min="12771" max="12771" width="15" style="5" customWidth="1"/>
    <col min="12772" max="12772" width="15.33203125" style="5" customWidth="1"/>
    <col min="12773" max="12774" width="9.33203125" style="5"/>
    <col min="12775" max="12775" width="12.6640625" style="5" customWidth="1"/>
    <col min="12776" max="13016" width="9.33203125" style="5"/>
    <col min="13017" max="13017" width="6" style="5" customWidth="1"/>
    <col min="13018" max="13018" width="35.6640625" style="5" customWidth="1"/>
    <col min="13019" max="13019" width="15" style="5" customWidth="1"/>
    <col min="13020" max="13020" width="13.6640625" style="5" customWidth="1"/>
    <col min="13021" max="13023" width="13.33203125" style="5" customWidth="1"/>
    <col min="13024" max="13024" width="13.6640625" style="5" customWidth="1"/>
    <col min="13025" max="13025" width="13.33203125" style="5" customWidth="1"/>
    <col min="13026" max="13026" width="13.6640625" style="5" customWidth="1"/>
    <col min="13027" max="13027" width="15" style="5" customWidth="1"/>
    <col min="13028" max="13028" width="15.33203125" style="5" customWidth="1"/>
    <col min="13029" max="13030" width="9.33203125" style="5"/>
    <col min="13031" max="13031" width="12.6640625" style="5" customWidth="1"/>
    <col min="13032" max="13272" width="9.33203125" style="5"/>
    <col min="13273" max="13273" width="6" style="5" customWidth="1"/>
    <col min="13274" max="13274" width="35.6640625" style="5" customWidth="1"/>
    <col min="13275" max="13275" width="15" style="5" customWidth="1"/>
    <col min="13276" max="13276" width="13.6640625" style="5" customWidth="1"/>
    <col min="13277" max="13279" width="13.33203125" style="5" customWidth="1"/>
    <col min="13280" max="13280" width="13.6640625" style="5" customWidth="1"/>
    <col min="13281" max="13281" width="13.33203125" style="5" customWidth="1"/>
    <col min="13282" max="13282" width="13.6640625" style="5" customWidth="1"/>
    <col min="13283" max="13283" width="15" style="5" customWidth="1"/>
    <col min="13284" max="13284" width="15.33203125" style="5" customWidth="1"/>
    <col min="13285" max="13286" width="9.33203125" style="5"/>
    <col min="13287" max="13287" width="12.6640625" style="5" customWidth="1"/>
    <col min="13288" max="13528" width="9.33203125" style="5"/>
    <col min="13529" max="13529" width="6" style="5" customWidth="1"/>
    <col min="13530" max="13530" width="35.6640625" style="5" customWidth="1"/>
    <col min="13531" max="13531" width="15" style="5" customWidth="1"/>
    <col min="13532" max="13532" width="13.6640625" style="5" customWidth="1"/>
    <col min="13533" max="13535" width="13.33203125" style="5" customWidth="1"/>
    <col min="13536" max="13536" width="13.6640625" style="5" customWidth="1"/>
    <col min="13537" max="13537" width="13.33203125" style="5" customWidth="1"/>
    <col min="13538" max="13538" width="13.6640625" style="5" customWidth="1"/>
    <col min="13539" max="13539" width="15" style="5" customWidth="1"/>
    <col min="13540" max="13540" width="15.33203125" style="5" customWidth="1"/>
    <col min="13541" max="13542" width="9.33203125" style="5"/>
    <col min="13543" max="13543" width="12.6640625" style="5" customWidth="1"/>
    <col min="13544" max="13784" width="9.33203125" style="5"/>
    <col min="13785" max="13785" width="6" style="5" customWidth="1"/>
    <col min="13786" max="13786" width="35.6640625" style="5" customWidth="1"/>
    <col min="13787" max="13787" width="15" style="5" customWidth="1"/>
    <col min="13788" max="13788" width="13.6640625" style="5" customWidth="1"/>
    <col min="13789" max="13791" width="13.33203125" style="5" customWidth="1"/>
    <col min="13792" max="13792" width="13.6640625" style="5" customWidth="1"/>
    <col min="13793" max="13793" width="13.33203125" style="5" customWidth="1"/>
    <col min="13794" max="13794" width="13.6640625" style="5" customWidth="1"/>
    <col min="13795" max="13795" width="15" style="5" customWidth="1"/>
    <col min="13796" max="13796" width="15.33203125" style="5" customWidth="1"/>
    <col min="13797" max="13798" width="9.33203125" style="5"/>
    <col min="13799" max="13799" width="12.6640625" style="5" customWidth="1"/>
    <col min="13800" max="14040" width="9.33203125" style="5"/>
    <col min="14041" max="14041" width="6" style="5" customWidth="1"/>
    <col min="14042" max="14042" width="35.6640625" style="5" customWidth="1"/>
    <col min="14043" max="14043" width="15" style="5" customWidth="1"/>
    <col min="14044" max="14044" width="13.6640625" style="5" customWidth="1"/>
    <col min="14045" max="14047" width="13.33203125" style="5" customWidth="1"/>
    <col min="14048" max="14048" width="13.6640625" style="5" customWidth="1"/>
    <col min="14049" max="14049" width="13.33203125" style="5" customWidth="1"/>
    <col min="14050" max="14050" width="13.6640625" style="5" customWidth="1"/>
    <col min="14051" max="14051" width="15" style="5" customWidth="1"/>
    <col min="14052" max="14052" width="15.33203125" style="5" customWidth="1"/>
    <col min="14053" max="14054" width="9.33203125" style="5"/>
    <col min="14055" max="14055" width="12.6640625" style="5" customWidth="1"/>
    <col min="14056" max="14296" width="9.33203125" style="5"/>
    <col min="14297" max="14297" width="6" style="5" customWidth="1"/>
    <col min="14298" max="14298" width="35.6640625" style="5" customWidth="1"/>
    <col min="14299" max="14299" width="15" style="5" customWidth="1"/>
    <col min="14300" max="14300" width="13.6640625" style="5" customWidth="1"/>
    <col min="14301" max="14303" width="13.33203125" style="5" customWidth="1"/>
    <col min="14304" max="14304" width="13.6640625" style="5" customWidth="1"/>
    <col min="14305" max="14305" width="13.33203125" style="5" customWidth="1"/>
    <col min="14306" max="14306" width="13.6640625" style="5" customWidth="1"/>
    <col min="14307" max="14307" width="15" style="5" customWidth="1"/>
    <col min="14308" max="14308" width="15.33203125" style="5" customWidth="1"/>
    <col min="14309" max="14310" width="9.33203125" style="5"/>
    <col min="14311" max="14311" width="12.6640625" style="5" customWidth="1"/>
    <col min="14312" max="14552" width="9.33203125" style="5"/>
    <col min="14553" max="14553" width="6" style="5" customWidth="1"/>
    <col min="14554" max="14554" width="35.6640625" style="5" customWidth="1"/>
    <col min="14555" max="14555" width="15" style="5" customWidth="1"/>
    <col min="14556" max="14556" width="13.6640625" style="5" customWidth="1"/>
    <col min="14557" max="14559" width="13.33203125" style="5" customWidth="1"/>
    <col min="14560" max="14560" width="13.6640625" style="5" customWidth="1"/>
    <col min="14561" max="14561" width="13.33203125" style="5" customWidth="1"/>
    <col min="14562" max="14562" width="13.6640625" style="5" customWidth="1"/>
    <col min="14563" max="14563" width="15" style="5" customWidth="1"/>
    <col min="14564" max="14564" width="15.33203125" style="5" customWidth="1"/>
    <col min="14565" max="14566" width="9.33203125" style="5"/>
    <col min="14567" max="14567" width="12.6640625" style="5" customWidth="1"/>
    <col min="14568" max="14808" width="9.33203125" style="5"/>
    <col min="14809" max="14809" width="6" style="5" customWidth="1"/>
    <col min="14810" max="14810" width="35.6640625" style="5" customWidth="1"/>
    <col min="14811" max="14811" width="15" style="5" customWidth="1"/>
    <col min="14812" max="14812" width="13.6640625" style="5" customWidth="1"/>
    <col min="14813" max="14815" width="13.33203125" style="5" customWidth="1"/>
    <col min="14816" max="14816" width="13.6640625" style="5" customWidth="1"/>
    <col min="14817" max="14817" width="13.33203125" style="5" customWidth="1"/>
    <col min="14818" max="14818" width="13.6640625" style="5" customWidth="1"/>
    <col min="14819" max="14819" width="15" style="5" customWidth="1"/>
    <col min="14820" max="14820" width="15.33203125" style="5" customWidth="1"/>
    <col min="14821" max="14822" width="9.33203125" style="5"/>
    <col min="14823" max="14823" width="12.6640625" style="5" customWidth="1"/>
    <col min="14824" max="15064" width="9.33203125" style="5"/>
    <col min="15065" max="15065" width="6" style="5" customWidth="1"/>
    <col min="15066" max="15066" width="35.6640625" style="5" customWidth="1"/>
    <col min="15067" max="15067" width="15" style="5" customWidth="1"/>
    <col min="15068" max="15068" width="13.6640625" style="5" customWidth="1"/>
    <col min="15069" max="15071" width="13.33203125" style="5" customWidth="1"/>
    <col min="15072" max="15072" width="13.6640625" style="5" customWidth="1"/>
    <col min="15073" max="15073" width="13.33203125" style="5" customWidth="1"/>
    <col min="15074" max="15074" width="13.6640625" style="5" customWidth="1"/>
    <col min="15075" max="15075" width="15" style="5" customWidth="1"/>
    <col min="15076" max="15076" width="15.33203125" style="5" customWidth="1"/>
    <col min="15077" max="15078" width="9.33203125" style="5"/>
    <col min="15079" max="15079" width="12.6640625" style="5" customWidth="1"/>
    <col min="15080" max="15320" width="9.33203125" style="5"/>
    <col min="15321" max="15321" width="6" style="5" customWidth="1"/>
    <col min="15322" max="15322" width="35.6640625" style="5" customWidth="1"/>
    <col min="15323" max="15323" width="15" style="5" customWidth="1"/>
    <col min="15324" max="15324" width="13.6640625" style="5" customWidth="1"/>
    <col min="15325" max="15327" width="13.33203125" style="5" customWidth="1"/>
    <col min="15328" max="15328" width="13.6640625" style="5" customWidth="1"/>
    <col min="15329" max="15329" width="13.33203125" style="5" customWidth="1"/>
    <col min="15330" max="15330" width="13.6640625" style="5" customWidth="1"/>
    <col min="15331" max="15331" width="15" style="5" customWidth="1"/>
    <col min="15332" max="15332" width="15.33203125" style="5" customWidth="1"/>
    <col min="15333" max="15334" width="9.33203125" style="5"/>
    <col min="15335" max="15335" width="12.6640625" style="5" customWidth="1"/>
    <col min="15336" max="15576" width="9.33203125" style="5"/>
    <col min="15577" max="15577" width="6" style="5" customWidth="1"/>
    <col min="15578" max="15578" width="35.6640625" style="5" customWidth="1"/>
    <col min="15579" max="15579" width="15" style="5" customWidth="1"/>
    <col min="15580" max="15580" width="13.6640625" style="5" customWidth="1"/>
    <col min="15581" max="15583" width="13.33203125" style="5" customWidth="1"/>
    <col min="15584" max="15584" width="13.6640625" style="5" customWidth="1"/>
    <col min="15585" max="15585" width="13.33203125" style="5" customWidth="1"/>
    <col min="15586" max="15586" width="13.6640625" style="5" customWidth="1"/>
    <col min="15587" max="15587" width="15" style="5" customWidth="1"/>
    <col min="15588" max="15588" width="15.33203125" style="5" customWidth="1"/>
    <col min="15589" max="15590" width="9.33203125" style="5"/>
    <col min="15591" max="15591" width="12.6640625" style="5" customWidth="1"/>
    <col min="15592" max="15832" width="9.33203125" style="5"/>
    <col min="15833" max="15833" width="6" style="5" customWidth="1"/>
    <col min="15834" max="15834" width="35.6640625" style="5" customWidth="1"/>
    <col min="15835" max="15835" width="15" style="5" customWidth="1"/>
    <col min="15836" max="15836" width="13.6640625" style="5" customWidth="1"/>
    <col min="15837" max="15839" width="13.33203125" style="5" customWidth="1"/>
    <col min="15840" max="15840" width="13.6640625" style="5" customWidth="1"/>
    <col min="15841" max="15841" width="13.33203125" style="5" customWidth="1"/>
    <col min="15842" max="15842" width="13.6640625" style="5" customWidth="1"/>
    <col min="15843" max="15843" width="15" style="5" customWidth="1"/>
    <col min="15844" max="15844" width="15.33203125" style="5" customWidth="1"/>
    <col min="15845" max="15846" width="9.33203125" style="5"/>
    <col min="15847" max="15847" width="12.6640625" style="5" customWidth="1"/>
    <col min="15848" max="16088" width="9.33203125" style="5"/>
    <col min="16089" max="16089" width="6" style="5" customWidth="1"/>
    <col min="16090" max="16090" width="35.6640625" style="5" customWidth="1"/>
    <col min="16091" max="16091" width="15" style="5" customWidth="1"/>
    <col min="16092" max="16092" width="13.6640625" style="5" customWidth="1"/>
    <col min="16093" max="16095" width="13.33203125" style="5" customWidth="1"/>
    <col min="16096" max="16096" width="13.6640625" style="5" customWidth="1"/>
    <col min="16097" max="16097" width="13.33203125" style="5" customWidth="1"/>
    <col min="16098" max="16098" width="13.6640625" style="5" customWidth="1"/>
    <col min="16099" max="16099" width="15" style="5" customWidth="1"/>
    <col min="16100" max="16100" width="15.33203125" style="5" customWidth="1"/>
    <col min="16101" max="16102" width="9.33203125" style="5"/>
    <col min="16103" max="16103" width="12.6640625" style="5" customWidth="1"/>
    <col min="16104" max="16384" width="9.33203125" style="5"/>
  </cols>
  <sheetData>
    <row r="1" spans="1:7" ht="26.25" customHeight="1" x14ac:dyDescent="0.15">
      <c r="A1" s="54" t="s">
        <v>225</v>
      </c>
      <c r="B1" s="54"/>
      <c r="C1" s="54"/>
      <c r="D1" s="55"/>
      <c r="E1" s="56"/>
      <c r="F1" s="54"/>
    </row>
    <row r="2" spans="1:7" ht="26.25" customHeight="1" x14ac:dyDescent="0.15">
      <c r="A2" s="54" t="s">
        <v>226</v>
      </c>
      <c r="B2" s="54"/>
      <c r="C2" s="54"/>
      <c r="D2" s="55"/>
      <c r="E2" s="56"/>
      <c r="F2" s="54"/>
    </row>
    <row r="3" spans="1:7" ht="7.5" customHeight="1" x14ac:dyDescent="0.15"/>
    <row r="4" spans="1:7" ht="20.100000000000001" customHeight="1" x14ac:dyDescent="0.15">
      <c r="A4" s="79" t="s">
        <v>3</v>
      </c>
      <c r="B4" s="80" t="s">
        <v>58</v>
      </c>
      <c r="C4" s="79" t="s">
        <v>68</v>
      </c>
      <c r="D4" s="81" t="s">
        <v>59</v>
      </c>
      <c r="E4" s="81"/>
      <c r="F4" s="81"/>
    </row>
    <row r="5" spans="1:7" ht="87.75" customHeight="1" x14ac:dyDescent="0.15">
      <c r="A5" s="79"/>
      <c r="B5" s="80"/>
      <c r="C5" s="79"/>
      <c r="D5" s="57" t="s">
        <v>227</v>
      </c>
      <c r="E5" s="57" t="s">
        <v>217</v>
      </c>
      <c r="F5" s="57" t="s">
        <v>218</v>
      </c>
    </row>
    <row r="6" spans="1:7" ht="18.75" customHeight="1" x14ac:dyDescent="0.15">
      <c r="A6" s="53" t="s">
        <v>219</v>
      </c>
      <c r="B6" s="63" t="s">
        <v>220</v>
      </c>
      <c r="C6" s="53" t="s">
        <v>221</v>
      </c>
      <c r="D6" s="53" t="s">
        <v>222</v>
      </c>
      <c r="E6" s="53" t="s">
        <v>223</v>
      </c>
      <c r="F6" s="53" t="s">
        <v>224</v>
      </c>
    </row>
    <row r="7" spans="1:7" x14ac:dyDescent="0.15">
      <c r="A7" s="3">
        <v>1</v>
      </c>
      <c r="B7" s="15" t="s">
        <v>114</v>
      </c>
      <c r="C7" s="3" t="s">
        <v>1</v>
      </c>
      <c r="D7" s="13" t="s">
        <v>1</v>
      </c>
      <c r="E7" s="14"/>
      <c r="F7" s="35"/>
    </row>
    <row r="8" spans="1:7" ht="94.5" x14ac:dyDescent="0.15">
      <c r="A8" s="1" t="s">
        <v>21</v>
      </c>
      <c r="B8" s="64" t="s">
        <v>74</v>
      </c>
      <c r="C8" s="22" t="s">
        <v>0</v>
      </c>
      <c r="D8" s="42">
        <v>380.67700000000002</v>
      </c>
      <c r="E8" s="42">
        <v>204.67</v>
      </c>
      <c r="F8" s="59">
        <f>D8-E8</f>
        <v>176.00700000000003</v>
      </c>
      <c r="G8" s="78">
        <f>E8-'[3]XAC NHẠN TT T6 ML'!G8</f>
        <v>0</v>
      </c>
    </row>
    <row r="9" spans="1:7" ht="94.5" x14ac:dyDescent="0.15">
      <c r="A9" s="2" t="s">
        <v>22</v>
      </c>
      <c r="B9" s="65" t="s">
        <v>75</v>
      </c>
      <c r="C9" s="23" t="s">
        <v>0</v>
      </c>
      <c r="D9" s="43">
        <v>223.38</v>
      </c>
      <c r="E9" s="43">
        <v>114.96</v>
      </c>
      <c r="F9" s="60">
        <f t="shared" ref="F9:F72" si="0">D9-E9</f>
        <v>108.42</v>
      </c>
      <c r="G9" s="78">
        <f>E9-'[3]XAC NHẠN TT T6 ML'!G9</f>
        <v>0</v>
      </c>
    </row>
    <row r="10" spans="1:7" ht="94.5" x14ac:dyDescent="0.15">
      <c r="A10" s="2" t="s">
        <v>23</v>
      </c>
      <c r="B10" s="65" t="s">
        <v>76</v>
      </c>
      <c r="C10" s="23" t="s">
        <v>0</v>
      </c>
      <c r="D10" s="43">
        <v>704.45</v>
      </c>
      <c r="E10" s="43">
        <v>312.3</v>
      </c>
      <c r="F10" s="60">
        <f t="shared" si="0"/>
        <v>392.15000000000003</v>
      </c>
      <c r="G10" s="78">
        <f>E10-'[3]XAC NHẠN TT T6 ML'!G10</f>
        <v>0</v>
      </c>
    </row>
    <row r="11" spans="1:7" ht="94.5" x14ac:dyDescent="0.15">
      <c r="A11" s="2" t="s">
        <v>27</v>
      </c>
      <c r="B11" s="65" t="s">
        <v>77</v>
      </c>
      <c r="C11" s="23" t="s">
        <v>0</v>
      </c>
      <c r="D11" s="43">
        <v>285.77699999999999</v>
      </c>
      <c r="E11" s="43">
        <v>150.41999999999999</v>
      </c>
      <c r="F11" s="60">
        <f t="shared" si="0"/>
        <v>135.357</v>
      </c>
      <c r="G11" s="78">
        <f>E11-'[3]XAC NHẠN TT T6 ML'!G11</f>
        <v>0</v>
      </c>
    </row>
    <row r="12" spans="1:7" ht="63" x14ac:dyDescent="0.15">
      <c r="A12" s="2" t="s">
        <v>28</v>
      </c>
      <c r="B12" s="65" t="s">
        <v>115</v>
      </c>
      <c r="C12" s="23" t="s">
        <v>0</v>
      </c>
      <c r="D12" s="43">
        <v>1594.2840000000001</v>
      </c>
      <c r="E12" s="43">
        <v>782.35</v>
      </c>
      <c r="F12" s="60">
        <f t="shared" si="0"/>
        <v>811.93400000000008</v>
      </c>
      <c r="G12" s="78">
        <f>E12-'[3]XAC NHẠN TT T6 ML'!G12</f>
        <v>0</v>
      </c>
    </row>
    <row r="13" spans="1:7" ht="63" x14ac:dyDescent="0.15">
      <c r="A13" s="4" t="s">
        <v>29</v>
      </c>
      <c r="B13" s="66" t="s">
        <v>113</v>
      </c>
      <c r="C13" s="24" t="s">
        <v>0</v>
      </c>
      <c r="D13" s="45">
        <v>1594.2840000000001</v>
      </c>
      <c r="E13" s="45">
        <v>782.35</v>
      </c>
      <c r="F13" s="61">
        <f t="shared" si="0"/>
        <v>811.93400000000008</v>
      </c>
      <c r="G13" s="78">
        <f>E13-'[3]XAC NHẠN TT T6 ML'!G13</f>
        <v>0</v>
      </c>
    </row>
    <row r="14" spans="1:7" ht="17.25" customHeight="1" x14ac:dyDescent="0.15">
      <c r="A14" s="30">
        <v>2</v>
      </c>
      <c r="B14" s="67" t="s">
        <v>116</v>
      </c>
      <c r="C14" s="28"/>
      <c r="D14" s="44"/>
      <c r="E14" s="44"/>
      <c r="F14" s="58">
        <f t="shared" si="0"/>
        <v>0</v>
      </c>
      <c r="G14" s="78">
        <f>E14-'[3]XAC NHẠN TT T6 ML'!G14</f>
        <v>0</v>
      </c>
    </row>
    <row r="15" spans="1:7" ht="47.25" x14ac:dyDescent="0.15">
      <c r="A15" s="10" t="s">
        <v>24</v>
      </c>
      <c r="B15" s="64" t="s">
        <v>78</v>
      </c>
      <c r="C15" s="22" t="s">
        <v>117</v>
      </c>
      <c r="D15" s="31">
        <v>665.93</v>
      </c>
      <c r="E15" s="42">
        <v>305.22919999999999</v>
      </c>
      <c r="F15" s="59">
        <f t="shared" si="0"/>
        <v>360.70079999999996</v>
      </c>
      <c r="G15" s="78">
        <f>E15-'[3]XAC NHẠN TT T6 ML'!G15</f>
        <v>0</v>
      </c>
    </row>
    <row r="16" spans="1:7" ht="31.5" x14ac:dyDescent="0.15">
      <c r="A16" s="12" t="s">
        <v>25</v>
      </c>
      <c r="B16" s="66" t="s">
        <v>79</v>
      </c>
      <c r="C16" s="24" t="s">
        <v>117</v>
      </c>
      <c r="D16" s="32">
        <v>900.02</v>
      </c>
      <c r="E16" s="45">
        <v>428.87770000000012</v>
      </c>
      <c r="F16" s="61">
        <f t="shared" si="0"/>
        <v>471.14229999999986</v>
      </c>
      <c r="G16" s="78">
        <f>E16-'[3]XAC NHẠN TT T6 ML'!G16</f>
        <v>0</v>
      </c>
    </row>
    <row r="17" spans="1:10" ht="17.25" customHeight="1" x14ac:dyDescent="0.15">
      <c r="A17" s="9">
        <v>3</v>
      </c>
      <c r="B17" s="33" t="s">
        <v>26</v>
      </c>
      <c r="C17" s="28"/>
      <c r="D17" s="44"/>
      <c r="E17" s="44"/>
      <c r="F17" s="58">
        <f t="shared" si="0"/>
        <v>0</v>
      </c>
      <c r="G17" s="78">
        <f>E17-'[3]XAC NHẠN TT T6 ML'!G17</f>
        <v>0</v>
      </c>
    </row>
    <row r="18" spans="1:10" ht="47.25" x14ac:dyDescent="0.15">
      <c r="A18" s="38" t="s">
        <v>42</v>
      </c>
      <c r="B18" s="68" t="s">
        <v>118</v>
      </c>
      <c r="C18" s="39" t="s">
        <v>82</v>
      </c>
      <c r="D18" s="46">
        <v>9957.8055000000004</v>
      </c>
      <c r="E18" s="46">
        <v>5660.1299999999974</v>
      </c>
      <c r="F18" s="59">
        <f t="shared" si="0"/>
        <v>4297.675500000003</v>
      </c>
      <c r="G18" s="78">
        <f>E18-'[3]XAC NHẠN TT T6 ML'!G18</f>
        <v>0</v>
      </c>
    </row>
    <row r="19" spans="1:10" ht="47.25" x14ac:dyDescent="0.15">
      <c r="A19" s="18" t="s">
        <v>43</v>
      </c>
      <c r="B19" s="69" t="s">
        <v>119</v>
      </c>
      <c r="C19" s="19" t="s">
        <v>82</v>
      </c>
      <c r="D19" s="47">
        <v>1108.83</v>
      </c>
      <c r="E19" s="47">
        <v>632.94000000000005</v>
      </c>
      <c r="F19" s="60">
        <f t="shared" si="0"/>
        <v>475.88999999999987</v>
      </c>
      <c r="G19" s="78">
        <f>E19-'[3]XAC NHẠN TT T6 ML'!G19</f>
        <v>0</v>
      </c>
    </row>
    <row r="20" spans="1:10" ht="31.5" x14ac:dyDescent="0.15">
      <c r="A20" s="29" t="s">
        <v>44</v>
      </c>
      <c r="B20" s="70" t="s">
        <v>120</v>
      </c>
      <c r="C20" s="37" t="s">
        <v>82</v>
      </c>
      <c r="D20" s="48">
        <v>623.81010000000003</v>
      </c>
      <c r="E20" s="48">
        <v>269.70299999999997</v>
      </c>
      <c r="F20" s="60">
        <f t="shared" si="0"/>
        <v>354.10710000000006</v>
      </c>
      <c r="G20" s="78">
        <f>E20-'[3]XAC NHẠN TT T6 ML'!G20</f>
        <v>0</v>
      </c>
    </row>
    <row r="21" spans="1:10" ht="17.25" customHeight="1" x14ac:dyDescent="0.15">
      <c r="A21" s="29" t="s">
        <v>45</v>
      </c>
      <c r="B21" s="70" t="s">
        <v>121</v>
      </c>
      <c r="C21" s="37" t="s">
        <v>82</v>
      </c>
      <c r="D21" s="48">
        <v>623.81010000000003</v>
      </c>
      <c r="E21" s="48">
        <v>269.70299999999997</v>
      </c>
      <c r="F21" s="60">
        <f t="shared" si="0"/>
        <v>354.10710000000006</v>
      </c>
      <c r="G21" s="78">
        <f>E21-'[3]XAC NHẠN TT T6 ML'!G21</f>
        <v>0</v>
      </c>
    </row>
    <row r="22" spans="1:10" ht="17.25" customHeight="1" x14ac:dyDescent="0.15">
      <c r="A22" s="29" t="s">
        <v>46</v>
      </c>
      <c r="B22" s="70" t="s">
        <v>122</v>
      </c>
      <c r="C22" s="37" t="s">
        <v>82</v>
      </c>
      <c r="D22" s="48">
        <v>218.4041</v>
      </c>
      <c r="E22" s="48">
        <v>89.900999999999982</v>
      </c>
      <c r="F22" s="60">
        <f t="shared" si="0"/>
        <v>128.50310000000002</v>
      </c>
      <c r="G22" s="78">
        <f>E22-'[3]XAC NHẠN TT T6 ML'!G22</f>
        <v>0</v>
      </c>
    </row>
    <row r="23" spans="1:10" ht="17.25" customHeight="1" x14ac:dyDescent="0.15">
      <c r="A23" s="29" t="s">
        <v>47</v>
      </c>
      <c r="B23" s="70" t="s">
        <v>123</v>
      </c>
      <c r="C23" s="37" t="s">
        <v>124</v>
      </c>
      <c r="D23" s="48">
        <v>356.90499999999997</v>
      </c>
      <c r="E23" s="48">
        <v>0</v>
      </c>
      <c r="F23" s="60">
        <f t="shared" si="0"/>
        <v>356.90499999999997</v>
      </c>
      <c r="G23" s="78">
        <f>E23-'[3]XAC NHẠN TT T6 ML'!G23</f>
        <v>0</v>
      </c>
    </row>
    <row r="24" spans="1:10" ht="17.25" customHeight="1" x14ac:dyDescent="0.15">
      <c r="A24" s="29" t="s">
        <v>48</v>
      </c>
      <c r="B24" s="70" t="s">
        <v>125</v>
      </c>
      <c r="C24" s="37" t="s">
        <v>124</v>
      </c>
      <c r="D24" s="48">
        <v>117.7037</v>
      </c>
      <c r="E24" s="48">
        <v>0</v>
      </c>
      <c r="F24" s="60">
        <f t="shared" si="0"/>
        <v>117.7037</v>
      </c>
      <c r="G24" s="78">
        <f>E24-'[3]XAC NHẠN TT T6 ML'!G24</f>
        <v>0</v>
      </c>
    </row>
    <row r="25" spans="1:10" s="7" customFormat="1" ht="17.25" customHeight="1" x14ac:dyDescent="0.15">
      <c r="A25" s="18" t="s">
        <v>49</v>
      </c>
      <c r="B25" s="69" t="s">
        <v>30</v>
      </c>
      <c r="C25" s="19" t="s">
        <v>124</v>
      </c>
      <c r="D25" s="47">
        <v>24.298300000000001</v>
      </c>
      <c r="E25" s="47">
        <v>0</v>
      </c>
      <c r="F25" s="60">
        <f t="shared" si="0"/>
        <v>24.298300000000001</v>
      </c>
      <c r="G25" s="78">
        <f>E25-'[3]XAC NHẠN TT T6 ML'!G25</f>
        <v>0</v>
      </c>
    </row>
    <row r="26" spans="1:10" ht="17.25" customHeight="1" x14ac:dyDescent="0.15">
      <c r="A26" s="29" t="s">
        <v>50</v>
      </c>
      <c r="B26" s="70" t="s">
        <v>126</v>
      </c>
      <c r="C26" s="37" t="s">
        <v>82</v>
      </c>
      <c r="D26" s="48">
        <v>623.81010000000003</v>
      </c>
      <c r="E26" s="48">
        <v>269.70299999999997</v>
      </c>
      <c r="F26" s="60">
        <f t="shared" si="0"/>
        <v>354.10710000000006</v>
      </c>
      <c r="G26" s="78">
        <f>E26-'[3]XAC NHẠN TT T6 ML'!G26</f>
        <v>0</v>
      </c>
    </row>
    <row r="27" spans="1:10" s="7" customFormat="1" ht="17.25" customHeight="1" x14ac:dyDescent="0.15">
      <c r="A27" s="25" t="s">
        <v>51</v>
      </c>
      <c r="B27" s="71" t="s">
        <v>60</v>
      </c>
      <c r="C27" s="26" t="s">
        <v>80</v>
      </c>
      <c r="D27" s="49">
        <v>6.3868999999999998</v>
      </c>
      <c r="E27" s="49">
        <f>(118.5+122)/100</f>
        <v>2.4049999999999998</v>
      </c>
      <c r="F27" s="49">
        <f>(118.5+122)/100+(4/6)*(835.627+358.932)/100</f>
        <v>10.368726666666666</v>
      </c>
      <c r="G27" s="78">
        <f>E27-'[3]XAC NHẠN TT T6 ML'!G27</f>
        <v>0</v>
      </c>
      <c r="H27" s="76">
        <v>3</v>
      </c>
      <c r="I27" s="7">
        <f>+H27*D27</f>
        <v>19.160699999999999</v>
      </c>
      <c r="J27" s="76">
        <f>F27+E27</f>
        <v>12.773726666666665</v>
      </c>
    </row>
    <row r="28" spans="1:10" ht="47.25" x14ac:dyDescent="0.15">
      <c r="A28" s="29" t="s">
        <v>52</v>
      </c>
      <c r="B28" s="70" t="s">
        <v>81</v>
      </c>
      <c r="C28" s="37" t="s">
        <v>82</v>
      </c>
      <c r="D28" s="48">
        <v>396.03089999999997</v>
      </c>
      <c r="E28" s="48">
        <v>168.34999999999997</v>
      </c>
      <c r="F28" s="60">
        <f t="shared" si="0"/>
        <v>227.68090000000001</v>
      </c>
      <c r="G28" s="78">
        <f>E28-'[3]XAC NHẠN TT T6 ML'!G28</f>
        <v>0</v>
      </c>
      <c r="I28" s="5">
        <f>E27*H27*0.5+F27*H27*0.5</f>
        <v>19.160589999999999</v>
      </c>
    </row>
    <row r="29" spans="1:10" s="7" customFormat="1" ht="17.25" customHeight="1" x14ac:dyDescent="0.15">
      <c r="A29" s="25" t="s">
        <v>53</v>
      </c>
      <c r="B29" s="71" t="s">
        <v>61</v>
      </c>
      <c r="C29" s="27" t="s">
        <v>69</v>
      </c>
      <c r="D29" s="49">
        <v>7.4566999999999997</v>
      </c>
      <c r="E29" s="49">
        <f>ROUND((355+314)/100,2)</f>
        <v>6.69</v>
      </c>
      <c r="F29" s="49">
        <f>(355+314)/100+(4/6)*(159+71)/100</f>
        <v>8.2233333333333327</v>
      </c>
      <c r="G29" s="78">
        <f>E29-'[3]XAC NHẠN TT T6 ML'!G29</f>
        <v>0</v>
      </c>
      <c r="H29" s="76"/>
      <c r="I29" s="7">
        <f>E27*H27*0.5</f>
        <v>3.6074999999999999</v>
      </c>
    </row>
    <row r="30" spans="1:10" s="7" customFormat="1" ht="17.25" customHeight="1" x14ac:dyDescent="0.15">
      <c r="A30" s="25" t="s">
        <v>88</v>
      </c>
      <c r="B30" s="71" t="s">
        <v>10</v>
      </c>
      <c r="C30" s="27" t="s">
        <v>70</v>
      </c>
      <c r="D30" s="49">
        <v>562</v>
      </c>
      <c r="E30" s="49">
        <f>526</f>
        <v>526</v>
      </c>
      <c r="F30" s="49">
        <f>+(4/6)*(86+22)+526</f>
        <v>598</v>
      </c>
      <c r="G30" s="78">
        <f>E30-'[3]XAC NHẠN TT T6 ML'!G30</f>
        <v>0</v>
      </c>
    </row>
    <row r="31" spans="1:10" s="7" customFormat="1" ht="17.25" customHeight="1" x14ac:dyDescent="0.15">
      <c r="A31" s="25" t="s">
        <v>89</v>
      </c>
      <c r="B31" s="71" t="s">
        <v>62</v>
      </c>
      <c r="C31" s="26" t="s">
        <v>70</v>
      </c>
      <c r="D31" s="49">
        <v>719</v>
      </c>
      <c r="E31" s="49">
        <f>ROUNDDOWN(719,0)</f>
        <v>719</v>
      </c>
      <c r="F31" s="77">
        <f>E31</f>
        <v>719</v>
      </c>
      <c r="G31" s="78">
        <f>E31-'[3]XAC NHẠN TT T6 ML'!G31</f>
        <v>0</v>
      </c>
      <c r="I31" s="7">
        <f>SUM(I28:I30)</f>
        <v>22.768090000000001</v>
      </c>
    </row>
    <row r="32" spans="1:10" s="7" customFormat="1" ht="17.25" customHeight="1" x14ac:dyDescent="0.15">
      <c r="A32" s="25" t="s">
        <v>91</v>
      </c>
      <c r="B32" s="71" t="s">
        <v>63</v>
      </c>
      <c r="C32" s="26" t="s">
        <v>70</v>
      </c>
      <c r="D32" s="49">
        <v>281</v>
      </c>
      <c r="E32" s="49">
        <f>D32</f>
        <v>281</v>
      </c>
      <c r="F32" s="77">
        <f>E32</f>
        <v>281</v>
      </c>
      <c r="G32" s="78">
        <f>E32-'[3]XAC NHẠN TT T6 ML'!G32</f>
        <v>2</v>
      </c>
    </row>
    <row r="33" spans="1:9" s="7" customFormat="1" ht="17.25" customHeight="1" x14ac:dyDescent="0.15">
      <c r="A33" s="25" t="s">
        <v>92</v>
      </c>
      <c r="B33" s="71" t="s">
        <v>64</v>
      </c>
      <c r="C33" s="26" t="s">
        <v>70</v>
      </c>
      <c r="D33" s="49">
        <v>12</v>
      </c>
      <c r="E33" s="49">
        <v>12</v>
      </c>
      <c r="F33" s="77">
        <f>E33</f>
        <v>12</v>
      </c>
      <c r="G33" s="78">
        <f>E33-'[3]XAC NHẠN TT T6 ML'!G33</f>
        <v>0</v>
      </c>
    </row>
    <row r="34" spans="1:9" ht="17.25" customHeight="1" x14ac:dyDescent="0.15">
      <c r="A34" s="18" t="s">
        <v>93</v>
      </c>
      <c r="B34" s="69" t="s">
        <v>31</v>
      </c>
      <c r="C34" s="19" t="s">
        <v>4</v>
      </c>
      <c r="D34" s="47">
        <v>20</v>
      </c>
      <c r="E34" s="47">
        <v>0</v>
      </c>
      <c r="F34" s="60">
        <f t="shared" si="0"/>
        <v>20</v>
      </c>
      <c r="G34" s="78">
        <f>E34-'[3]XAC NHẠN TT T6 ML'!G34</f>
        <v>0</v>
      </c>
      <c r="H34" s="5">
        <f>E27/2</f>
        <v>1.2024999999999999</v>
      </c>
    </row>
    <row r="35" spans="1:9" s="41" customFormat="1" ht="17.25" customHeight="1" x14ac:dyDescent="0.15">
      <c r="A35" s="36" t="s">
        <v>95</v>
      </c>
      <c r="B35" s="72" t="s">
        <v>5</v>
      </c>
      <c r="C35" s="40" t="s">
        <v>4</v>
      </c>
      <c r="D35" s="50">
        <v>719</v>
      </c>
      <c r="E35" s="50">
        <v>719</v>
      </c>
      <c r="F35" s="60">
        <f>E35</f>
        <v>719</v>
      </c>
      <c r="G35" s="78">
        <f>E35-'[3]XAC NHẠN TT T6 ML'!G35</f>
        <v>0</v>
      </c>
      <c r="H35" s="41">
        <f>(4/12)*(835.627+358.932)/100</f>
        <v>3.9818633333333331</v>
      </c>
    </row>
    <row r="36" spans="1:9" s="41" customFormat="1" ht="17.25" customHeight="1" x14ac:dyDescent="0.15">
      <c r="A36" s="36" t="s">
        <v>96</v>
      </c>
      <c r="B36" s="72" t="s">
        <v>6</v>
      </c>
      <c r="C36" s="40" t="s">
        <v>4</v>
      </c>
      <c r="D36" s="50">
        <v>281</v>
      </c>
      <c r="E36" s="50">
        <v>281</v>
      </c>
      <c r="F36" s="60">
        <f>E36</f>
        <v>281</v>
      </c>
      <c r="G36" s="78">
        <f>E36-'[3]XAC NHẠN TT T6 ML'!G36</f>
        <v>0</v>
      </c>
      <c r="H36" s="41">
        <f>SUM(H34:H35)</f>
        <v>5.1843633333333328</v>
      </c>
    </row>
    <row r="37" spans="1:9" s="41" customFormat="1" ht="17.25" customHeight="1" x14ac:dyDescent="0.15">
      <c r="A37" s="36" t="s">
        <v>97</v>
      </c>
      <c r="B37" s="72" t="s">
        <v>7</v>
      </c>
      <c r="C37" s="40" t="s">
        <v>4</v>
      </c>
      <c r="D37" s="50">
        <v>12</v>
      </c>
      <c r="E37" s="50">
        <v>12</v>
      </c>
      <c r="F37" s="60">
        <f>E37</f>
        <v>12</v>
      </c>
      <c r="G37" s="78">
        <f>E37-'[3]XAC NHẠN TT T6 ML'!G37</f>
        <v>0</v>
      </c>
    </row>
    <row r="38" spans="1:9" ht="47.25" x14ac:dyDescent="0.15">
      <c r="A38" s="18" t="s">
        <v>98</v>
      </c>
      <c r="B38" s="69" t="s">
        <v>32</v>
      </c>
      <c r="C38" s="19" t="s">
        <v>8</v>
      </c>
      <c r="D38" s="47">
        <f>3335/100</f>
        <v>33.35</v>
      </c>
      <c r="E38" s="47">
        <v>20.3</v>
      </c>
      <c r="F38" s="60">
        <f t="shared" si="0"/>
        <v>13.05</v>
      </c>
      <c r="G38" s="78">
        <f>E38-'[3]XAC NHẠN TT T6 ML'!G38</f>
        <v>0</v>
      </c>
      <c r="H38" s="5">
        <v>4</v>
      </c>
      <c r="I38" s="5">
        <f>H35</f>
        <v>3.9818633333333331</v>
      </c>
    </row>
    <row r="39" spans="1:9" s="7" customFormat="1" ht="17.25" customHeight="1" x14ac:dyDescent="0.15">
      <c r="A39" s="25" t="s">
        <v>99</v>
      </c>
      <c r="B39" s="71" t="s">
        <v>65</v>
      </c>
      <c r="C39" s="26" t="s">
        <v>9</v>
      </c>
      <c r="D39" s="49">
        <v>0.28999999999999998</v>
      </c>
      <c r="E39" s="49">
        <v>0.28999999999999998</v>
      </c>
      <c r="F39" s="60">
        <f>E39</f>
        <v>0.28999999999999998</v>
      </c>
      <c r="G39" s="78">
        <f>E39-'[3]XAC NHẠN TT T6 ML'!G39</f>
        <v>0</v>
      </c>
    </row>
    <row r="40" spans="1:9" ht="31.5" x14ac:dyDescent="0.15">
      <c r="A40" s="18" t="s">
        <v>100</v>
      </c>
      <c r="B40" s="69" t="s">
        <v>127</v>
      </c>
      <c r="C40" s="19" t="s">
        <v>82</v>
      </c>
      <c r="D40" s="47">
        <v>1280.7</v>
      </c>
      <c r="E40" s="47">
        <v>640.34999999999991</v>
      </c>
      <c r="F40" s="60">
        <f t="shared" si="0"/>
        <v>640.35000000000014</v>
      </c>
      <c r="G40" s="78">
        <f>E40-'[3]XAC NHẠN TT T6 ML'!G40</f>
        <v>0</v>
      </c>
    </row>
    <row r="41" spans="1:9" ht="31.5" x14ac:dyDescent="0.15">
      <c r="A41" s="18" t="s">
        <v>101</v>
      </c>
      <c r="B41" s="69" t="s">
        <v>128</v>
      </c>
      <c r="C41" s="19" t="s">
        <v>129</v>
      </c>
      <c r="D41" s="47">
        <v>1.2573000000000001</v>
      </c>
      <c r="E41" s="47">
        <v>1.2573000000000001</v>
      </c>
      <c r="F41" s="60">
        <f t="shared" si="0"/>
        <v>0</v>
      </c>
      <c r="G41" s="78">
        <f>E41-'[3]XAC NHẠN TT T6 ML'!G41</f>
        <v>0</v>
      </c>
    </row>
    <row r="42" spans="1:9" ht="47.25" x14ac:dyDescent="0.15">
      <c r="A42" s="18" t="s">
        <v>103</v>
      </c>
      <c r="B42" s="69" t="s">
        <v>33</v>
      </c>
      <c r="C42" s="19" t="s">
        <v>109</v>
      </c>
      <c r="D42" s="47">
        <v>2.6244999999999998</v>
      </c>
      <c r="E42" s="47">
        <v>2.6244999999999998</v>
      </c>
      <c r="F42" s="60">
        <f t="shared" si="0"/>
        <v>0</v>
      </c>
      <c r="G42" s="78">
        <f>E42-'[3]XAC NHẠN TT T6 ML'!G42</f>
        <v>0</v>
      </c>
    </row>
    <row r="43" spans="1:9" ht="31.5" x14ac:dyDescent="0.15">
      <c r="A43" s="18" t="s">
        <v>105</v>
      </c>
      <c r="B43" s="69" t="s">
        <v>34</v>
      </c>
      <c r="C43" s="19" t="s">
        <v>35</v>
      </c>
      <c r="D43" s="47">
        <v>53</v>
      </c>
      <c r="E43" s="47">
        <v>53</v>
      </c>
      <c r="F43" s="60">
        <f t="shared" si="0"/>
        <v>0</v>
      </c>
      <c r="G43" s="78">
        <f>E43-'[3]XAC NHẠN TT T6 ML'!G43</f>
        <v>0</v>
      </c>
    </row>
    <row r="44" spans="1:9" ht="31.5" x14ac:dyDescent="0.15">
      <c r="A44" s="20" t="s">
        <v>106</v>
      </c>
      <c r="B44" s="73" t="s">
        <v>130</v>
      </c>
      <c r="C44" s="21" t="s">
        <v>66</v>
      </c>
      <c r="D44" s="62">
        <v>13.44</v>
      </c>
      <c r="E44" s="62">
        <v>13.44</v>
      </c>
      <c r="F44" s="61">
        <f t="shared" si="0"/>
        <v>0</v>
      </c>
      <c r="G44" s="78">
        <f>E44-'[3]XAC NHẠN TT T6 ML'!G44</f>
        <v>0</v>
      </c>
    </row>
    <row r="45" spans="1:9" ht="17.25" customHeight="1" x14ac:dyDescent="0.15">
      <c r="A45" s="9">
        <v>4</v>
      </c>
      <c r="B45" s="33" t="s">
        <v>83</v>
      </c>
      <c r="C45" s="3" t="s">
        <v>1</v>
      </c>
      <c r="D45" s="51" t="s">
        <v>1</v>
      </c>
      <c r="E45" s="51" t="s">
        <v>1</v>
      </c>
      <c r="F45" s="58"/>
      <c r="G45" s="78" t="e">
        <f>E45-'[3]XAC NHẠN TT T6 ML'!G45</f>
        <v>#VALUE!</v>
      </c>
    </row>
    <row r="46" spans="1:9" s="7" customFormat="1" ht="17.25" customHeight="1" x14ac:dyDescent="0.15">
      <c r="A46" s="16" t="s">
        <v>54</v>
      </c>
      <c r="B46" s="74" t="s">
        <v>84</v>
      </c>
      <c r="C46" s="17" t="s">
        <v>11</v>
      </c>
      <c r="D46" s="52">
        <v>0.6</v>
      </c>
      <c r="E46" s="52">
        <v>0.35</v>
      </c>
      <c r="F46" s="59">
        <f t="shared" si="0"/>
        <v>0.25</v>
      </c>
      <c r="G46" s="78">
        <f>E46-'[3]XAC NHẠN TT T6 ML'!G46</f>
        <v>0</v>
      </c>
    </row>
    <row r="47" spans="1:9" ht="31.5" x14ac:dyDescent="0.15">
      <c r="A47" s="18" t="s">
        <v>55</v>
      </c>
      <c r="B47" s="69" t="s">
        <v>85</v>
      </c>
      <c r="C47" s="19" t="s">
        <v>13</v>
      </c>
      <c r="D47" s="47">
        <v>5</v>
      </c>
      <c r="E47" s="47">
        <v>0.875</v>
      </c>
      <c r="F47" s="60">
        <f t="shared" si="0"/>
        <v>4.125</v>
      </c>
      <c r="G47" s="78">
        <f>E47-'[3]XAC NHẠN TT T6 ML'!G47</f>
        <v>0</v>
      </c>
    </row>
    <row r="48" spans="1:9" ht="17.25" customHeight="1" x14ac:dyDescent="0.15">
      <c r="A48" s="18" t="s">
        <v>56</v>
      </c>
      <c r="B48" s="69" t="s">
        <v>86</v>
      </c>
      <c r="C48" s="19" t="s">
        <v>13</v>
      </c>
      <c r="D48" s="47">
        <v>3</v>
      </c>
      <c r="E48" s="47">
        <v>2.3000000000000003</v>
      </c>
      <c r="F48" s="60">
        <f t="shared" si="0"/>
        <v>0.69999999999999973</v>
      </c>
      <c r="G48" s="78">
        <f>E48-'[3]XAC NHẠN TT T6 ML'!G48</f>
        <v>0</v>
      </c>
    </row>
    <row r="49" spans="1:7" ht="17.25" customHeight="1" x14ac:dyDescent="0.15">
      <c r="A49" s="18" t="s">
        <v>131</v>
      </c>
      <c r="B49" s="69" t="s">
        <v>90</v>
      </c>
      <c r="C49" s="19" t="s">
        <v>16</v>
      </c>
      <c r="D49" s="47">
        <v>10</v>
      </c>
      <c r="E49" s="47">
        <v>0</v>
      </c>
      <c r="F49" s="60">
        <f t="shared" si="0"/>
        <v>10</v>
      </c>
      <c r="G49" s="78">
        <f>E49-'[3]XAC NHẠN TT T6 ML'!G49</f>
        <v>0</v>
      </c>
    </row>
    <row r="50" spans="1:7" ht="17.25" customHeight="1" x14ac:dyDescent="0.15">
      <c r="A50" s="18" t="s">
        <v>132</v>
      </c>
      <c r="B50" s="69" t="s">
        <v>94</v>
      </c>
      <c r="C50" s="19" t="s">
        <v>13</v>
      </c>
      <c r="D50" s="47">
        <v>1.25</v>
      </c>
      <c r="E50" s="47">
        <v>0</v>
      </c>
      <c r="F50" s="60">
        <f t="shared" si="0"/>
        <v>1.25</v>
      </c>
      <c r="G50" s="78">
        <f>E50-'[3]XAC NHẠN TT T6 ML'!G50</f>
        <v>0</v>
      </c>
    </row>
    <row r="51" spans="1:7" ht="17.25" customHeight="1" x14ac:dyDescent="0.15">
      <c r="A51" s="18" t="s">
        <v>133</v>
      </c>
      <c r="B51" s="69" t="s">
        <v>37</v>
      </c>
      <c r="C51" s="19" t="s">
        <v>11</v>
      </c>
      <c r="D51" s="47">
        <v>0.25</v>
      </c>
      <c r="E51" s="47">
        <v>0.25</v>
      </c>
      <c r="F51" s="60">
        <f t="shared" si="0"/>
        <v>0</v>
      </c>
      <c r="G51" s="78">
        <f>E51-'[3]XAC NHẠN TT T6 ML'!G51</f>
        <v>0</v>
      </c>
    </row>
    <row r="52" spans="1:7" ht="17.25" customHeight="1" x14ac:dyDescent="0.15">
      <c r="A52" s="18" t="s">
        <v>134</v>
      </c>
      <c r="B52" s="69" t="s">
        <v>38</v>
      </c>
      <c r="C52" s="19" t="s">
        <v>11</v>
      </c>
      <c r="D52" s="47">
        <v>0.25</v>
      </c>
      <c r="E52" s="47">
        <v>0</v>
      </c>
      <c r="F52" s="60">
        <f t="shared" si="0"/>
        <v>0.25</v>
      </c>
      <c r="G52" s="78">
        <f>E52-'[3]XAC NHẠN TT T6 ML'!G52</f>
        <v>0</v>
      </c>
    </row>
    <row r="53" spans="1:7" ht="17.25" customHeight="1" x14ac:dyDescent="0.15">
      <c r="A53" s="18" t="s">
        <v>135</v>
      </c>
      <c r="B53" s="69" t="s">
        <v>102</v>
      </c>
      <c r="C53" s="19" t="s">
        <v>72</v>
      </c>
      <c r="D53" s="47">
        <v>15</v>
      </c>
      <c r="E53" s="47">
        <v>5</v>
      </c>
      <c r="F53" s="60">
        <f t="shared" si="0"/>
        <v>10</v>
      </c>
      <c r="G53" s="78">
        <f>E53-'[3]XAC NHẠN TT T6 ML'!G53</f>
        <v>0</v>
      </c>
    </row>
    <row r="54" spans="1:7" ht="17.25" customHeight="1" x14ac:dyDescent="0.15">
      <c r="A54" s="18" t="s">
        <v>136</v>
      </c>
      <c r="B54" s="69" t="s">
        <v>104</v>
      </c>
      <c r="C54" s="19" t="s">
        <v>72</v>
      </c>
      <c r="D54" s="47">
        <v>40</v>
      </c>
      <c r="E54" s="47">
        <v>32</v>
      </c>
      <c r="F54" s="60">
        <f t="shared" si="0"/>
        <v>8</v>
      </c>
      <c r="G54" s="78">
        <f>E54-'[3]XAC NHẠN TT T6 ML'!G54</f>
        <v>0</v>
      </c>
    </row>
    <row r="55" spans="1:7" ht="17.25" customHeight="1" x14ac:dyDescent="0.15">
      <c r="A55" s="18" t="s">
        <v>137</v>
      </c>
      <c r="B55" s="69" t="s">
        <v>39</v>
      </c>
      <c r="C55" s="19" t="s">
        <v>2</v>
      </c>
      <c r="D55" s="47">
        <v>3</v>
      </c>
      <c r="E55" s="47">
        <v>0</v>
      </c>
      <c r="F55" s="60">
        <f t="shared" si="0"/>
        <v>3</v>
      </c>
      <c r="G55" s="78">
        <f>E55-'[3]XAC NHẠN TT T6 ML'!G55</f>
        <v>0</v>
      </c>
    </row>
    <row r="56" spans="1:7" ht="17.25" customHeight="1" x14ac:dyDescent="0.15">
      <c r="A56" s="18" t="s">
        <v>138</v>
      </c>
      <c r="B56" s="69" t="s">
        <v>40</v>
      </c>
      <c r="C56" s="19" t="s">
        <v>2</v>
      </c>
      <c r="D56" s="47">
        <v>10</v>
      </c>
      <c r="E56" s="47">
        <v>5</v>
      </c>
      <c r="F56" s="60">
        <f t="shared" si="0"/>
        <v>5</v>
      </c>
      <c r="G56" s="78">
        <f>E56-'[3]XAC NHẠN TT T6 ML'!G56</f>
        <v>0</v>
      </c>
    </row>
    <row r="57" spans="1:7" ht="17.25" customHeight="1" x14ac:dyDescent="0.15">
      <c r="A57" s="18" t="s">
        <v>139</v>
      </c>
      <c r="B57" s="69" t="s">
        <v>71</v>
      </c>
      <c r="C57" s="19" t="s">
        <v>2</v>
      </c>
      <c r="D57" s="47">
        <v>1</v>
      </c>
      <c r="E57" s="47">
        <v>0</v>
      </c>
      <c r="F57" s="60">
        <f t="shared" si="0"/>
        <v>1</v>
      </c>
      <c r="G57" s="78">
        <f>E57-'[3]XAC NHẠN TT T6 ML'!G57</f>
        <v>0</v>
      </c>
    </row>
    <row r="58" spans="1:7" ht="31.5" x14ac:dyDescent="0.15">
      <c r="A58" s="18" t="s">
        <v>140</v>
      </c>
      <c r="B58" s="69" t="s">
        <v>17</v>
      </c>
      <c r="C58" s="19" t="s">
        <v>2</v>
      </c>
      <c r="D58" s="47">
        <v>6</v>
      </c>
      <c r="E58" s="47">
        <v>0</v>
      </c>
      <c r="F58" s="60">
        <f t="shared" si="0"/>
        <v>6</v>
      </c>
      <c r="G58" s="78">
        <f>E58-'[3]XAC NHẠN TT T6 ML'!G58</f>
        <v>0</v>
      </c>
    </row>
    <row r="59" spans="1:7" ht="17.25" customHeight="1" x14ac:dyDescent="0.15">
      <c r="A59" s="18" t="s">
        <v>141</v>
      </c>
      <c r="B59" s="69" t="s">
        <v>41</v>
      </c>
      <c r="C59" s="19" t="s">
        <v>2</v>
      </c>
      <c r="D59" s="47">
        <v>4</v>
      </c>
      <c r="E59" s="47">
        <v>0</v>
      </c>
      <c r="F59" s="60">
        <f t="shared" si="0"/>
        <v>4</v>
      </c>
      <c r="G59" s="78">
        <f>E59-'[3]XAC NHẠN TT T6 ML'!G59</f>
        <v>0</v>
      </c>
    </row>
    <row r="60" spans="1:7" ht="17.25" customHeight="1" x14ac:dyDescent="0.15">
      <c r="A60" s="18" t="s">
        <v>142</v>
      </c>
      <c r="B60" s="69" t="s">
        <v>20</v>
      </c>
      <c r="C60" s="19" t="s">
        <v>18</v>
      </c>
      <c r="D60" s="47">
        <v>4</v>
      </c>
      <c r="E60" s="47">
        <v>1</v>
      </c>
      <c r="F60" s="60">
        <f t="shared" si="0"/>
        <v>3</v>
      </c>
      <c r="G60" s="78">
        <f>E60-'[3]XAC NHẠN TT T6 ML'!G60</f>
        <v>0</v>
      </c>
    </row>
    <row r="61" spans="1:7" s="7" customFormat="1" ht="17.25" customHeight="1" x14ac:dyDescent="0.15">
      <c r="A61" s="18" t="s">
        <v>143</v>
      </c>
      <c r="B61" s="69" t="s">
        <v>144</v>
      </c>
      <c r="C61" s="19" t="s">
        <v>145</v>
      </c>
      <c r="D61" s="47">
        <v>3</v>
      </c>
      <c r="E61" s="47">
        <v>3</v>
      </c>
      <c r="F61" s="60">
        <f t="shared" si="0"/>
        <v>0</v>
      </c>
      <c r="G61" s="78">
        <f>E61-'[3]XAC NHẠN TT T6 ML'!G61</f>
        <v>0</v>
      </c>
    </row>
    <row r="62" spans="1:7" ht="17.25" customHeight="1" x14ac:dyDescent="0.15">
      <c r="A62" s="18" t="s">
        <v>146</v>
      </c>
      <c r="B62" s="69" t="s">
        <v>147</v>
      </c>
      <c r="C62" s="19" t="s">
        <v>36</v>
      </c>
      <c r="D62" s="47">
        <v>3</v>
      </c>
      <c r="E62" s="47">
        <v>3</v>
      </c>
      <c r="F62" s="60">
        <f t="shared" si="0"/>
        <v>0</v>
      </c>
      <c r="G62" s="78">
        <f>E62-'[3]XAC NHẠN TT T6 ML'!G62</f>
        <v>0</v>
      </c>
    </row>
    <row r="63" spans="1:7" ht="17.25" customHeight="1" x14ac:dyDescent="0.15">
      <c r="A63" s="18" t="s">
        <v>148</v>
      </c>
      <c r="B63" s="69" t="s">
        <v>149</v>
      </c>
      <c r="C63" s="19" t="s">
        <v>150</v>
      </c>
      <c r="D63" s="47">
        <v>2</v>
      </c>
      <c r="E63" s="47">
        <v>2</v>
      </c>
      <c r="F63" s="60">
        <f t="shared" si="0"/>
        <v>0</v>
      </c>
      <c r="G63" s="78">
        <f>E63-'[3]XAC NHẠN TT T6 ML'!G63</f>
        <v>0</v>
      </c>
    </row>
    <row r="64" spans="1:7" ht="17.25" customHeight="1" x14ac:dyDescent="0.15">
      <c r="A64" s="18" t="s">
        <v>151</v>
      </c>
      <c r="B64" s="69" t="s">
        <v>152</v>
      </c>
      <c r="C64" s="19" t="s">
        <v>150</v>
      </c>
      <c r="D64" s="47">
        <v>1</v>
      </c>
      <c r="E64" s="47">
        <v>1</v>
      </c>
      <c r="F64" s="60">
        <f t="shared" si="0"/>
        <v>0</v>
      </c>
      <c r="G64" s="78">
        <f>E64-'[3]XAC NHẠN TT T6 ML'!G64</f>
        <v>0</v>
      </c>
    </row>
    <row r="65" spans="1:7" ht="31.5" x14ac:dyDescent="0.15">
      <c r="A65" s="18" t="s">
        <v>153</v>
      </c>
      <c r="B65" s="69" t="s">
        <v>154</v>
      </c>
      <c r="C65" s="19" t="s">
        <v>150</v>
      </c>
      <c r="D65" s="47">
        <v>1</v>
      </c>
      <c r="E65" s="47">
        <v>1</v>
      </c>
      <c r="F65" s="60">
        <f t="shared" si="0"/>
        <v>0</v>
      </c>
      <c r="G65" s="78">
        <f>E65-'[3]XAC NHẠN TT T6 ML'!G65</f>
        <v>0</v>
      </c>
    </row>
    <row r="66" spans="1:7" ht="31.5" x14ac:dyDescent="0.15">
      <c r="A66" s="18" t="s">
        <v>155</v>
      </c>
      <c r="B66" s="69" t="s">
        <v>156</v>
      </c>
      <c r="C66" s="19" t="s">
        <v>150</v>
      </c>
      <c r="D66" s="47">
        <v>1</v>
      </c>
      <c r="E66" s="47">
        <v>1</v>
      </c>
      <c r="F66" s="60">
        <f t="shared" si="0"/>
        <v>0</v>
      </c>
      <c r="G66" s="78">
        <f>E66-'[3]XAC NHẠN TT T6 ML'!G66</f>
        <v>0</v>
      </c>
    </row>
    <row r="67" spans="1:7" ht="17.25" customHeight="1" x14ac:dyDescent="0.15">
      <c r="A67" s="18" t="s">
        <v>157</v>
      </c>
      <c r="B67" s="69" t="s">
        <v>158</v>
      </c>
      <c r="C67" s="19" t="s">
        <v>18</v>
      </c>
      <c r="D67" s="47">
        <v>5</v>
      </c>
      <c r="E67" s="47">
        <v>5</v>
      </c>
      <c r="F67" s="60">
        <f t="shared" si="0"/>
        <v>0</v>
      </c>
      <c r="G67" s="78">
        <f>E67-'[3]XAC NHẠN TT T6 ML'!G67</f>
        <v>0</v>
      </c>
    </row>
    <row r="68" spans="1:7" ht="17.25" customHeight="1" x14ac:dyDescent="0.15">
      <c r="A68" s="18" t="s">
        <v>159</v>
      </c>
      <c r="B68" s="69" t="s">
        <v>160</v>
      </c>
      <c r="C68" s="19" t="s">
        <v>13</v>
      </c>
      <c r="D68" s="47">
        <v>15.75</v>
      </c>
      <c r="E68" s="47">
        <v>15.75</v>
      </c>
      <c r="F68" s="60">
        <f t="shared" si="0"/>
        <v>0</v>
      </c>
      <c r="G68" s="78">
        <f>E68-'[3]XAC NHẠN TT T6 ML'!G68</f>
        <v>0</v>
      </c>
    </row>
    <row r="69" spans="1:7" ht="17.25" customHeight="1" x14ac:dyDescent="0.15">
      <c r="A69" s="18" t="s">
        <v>161</v>
      </c>
      <c r="B69" s="69" t="s">
        <v>162</v>
      </c>
      <c r="C69" s="19" t="s">
        <v>13</v>
      </c>
      <c r="D69" s="47">
        <v>0.5</v>
      </c>
      <c r="E69" s="47">
        <v>0.5</v>
      </c>
      <c r="F69" s="60">
        <f t="shared" si="0"/>
        <v>0</v>
      </c>
      <c r="G69" s="78">
        <f>E69-'[3]XAC NHẠN TT T6 ML'!G69</f>
        <v>0</v>
      </c>
    </row>
    <row r="70" spans="1:7" ht="17.25" customHeight="1" x14ac:dyDescent="0.15">
      <c r="A70" s="18" t="s">
        <v>163</v>
      </c>
      <c r="B70" s="69" t="s">
        <v>14</v>
      </c>
      <c r="C70" s="19" t="s">
        <v>18</v>
      </c>
      <c r="D70" s="47">
        <v>10</v>
      </c>
      <c r="E70" s="47">
        <v>10</v>
      </c>
      <c r="F70" s="60">
        <f t="shared" si="0"/>
        <v>0</v>
      </c>
      <c r="G70" s="78">
        <f>E70-'[3]XAC NHẠN TT T6 ML'!G70</f>
        <v>0</v>
      </c>
    </row>
    <row r="71" spans="1:7" ht="17.25" customHeight="1" x14ac:dyDescent="0.15">
      <c r="A71" s="18" t="s">
        <v>164</v>
      </c>
      <c r="B71" s="69" t="s">
        <v>87</v>
      </c>
      <c r="C71" s="19" t="s">
        <v>12</v>
      </c>
      <c r="D71" s="47">
        <v>10</v>
      </c>
      <c r="E71" s="47">
        <v>10</v>
      </c>
      <c r="F71" s="60">
        <f t="shared" si="0"/>
        <v>0</v>
      </c>
      <c r="G71" s="78">
        <f>E71-'[3]XAC NHẠN TT T6 ML'!G71</f>
        <v>0</v>
      </c>
    </row>
    <row r="72" spans="1:7" ht="17.25" customHeight="1" x14ac:dyDescent="0.15">
      <c r="A72" s="18" t="s">
        <v>165</v>
      </c>
      <c r="B72" s="69" t="s">
        <v>15</v>
      </c>
      <c r="C72" s="19" t="s">
        <v>12</v>
      </c>
      <c r="D72" s="47">
        <v>12</v>
      </c>
      <c r="E72" s="47">
        <v>12</v>
      </c>
      <c r="F72" s="60">
        <f t="shared" si="0"/>
        <v>0</v>
      </c>
      <c r="G72" s="78">
        <f>E72-'[3]XAC NHẠN TT T6 ML'!G72</f>
        <v>0</v>
      </c>
    </row>
    <row r="73" spans="1:7" ht="17.25" customHeight="1" x14ac:dyDescent="0.15">
      <c r="A73" s="18" t="s">
        <v>166</v>
      </c>
      <c r="B73" s="69" t="s">
        <v>167</v>
      </c>
      <c r="C73" s="19" t="s">
        <v>2</v>
      </c>
      <c r="D73" s="47">
        <v>4</v>
      </c>
      <c r="E73" s="47">
        <v>4</v>
      </c>
      <c r="F73" s="60">
        <f t="shared" ref="F73:F108" si="1">D73-E73</f>
        <v>0</v>
      </c>
      <c r="G73" s="78">
        <f>E73-'[3]XAC NHẠN TT T6 ML'!G73</f>
        <v>0</v>
      </c>
    </row>
    <row r="74" spans="1:7" ht="17.25" customHeight="1" x14ac:dyDescent="0.15">
      <c r="A74" s="18" t="s">
        <v>168</v>
      </c>
      <c r="B74" s="69" t="s">
        <v>169</v>
      </c>
      <c r="C74" s="19" t="s">
        <v>13</v>
      </c>
      <c r="D74" s="47">
        <v>14.25</v>
      </c>
      <c r="E74" s="47">
        <v>14.25</v>
      </c>
      <c r="F74" s="60">
        <f t="shared" si="1"/>
        <v>0</v>
      </c>
      <c r="G74" s="78">
        <f>E74-'[3]XAC NHẠN TT T6 ML'!G74</f>
        <v>0</v>
      </c>
    </row>
    <row r="75" spans="1:7" ht="17.25" customHeight="1" x14ac:dyDescent="0.15">
      <c r="A75" s="18" t="s">
        <v>170</v>
      </c>
      <c r="B75" s="69" t="s">
        <v>94</v>
      </c>
      <c r="C75" s="19" t="s">
        <v>13</v>
      </c>
      <c r="D75" s="47">
        <v>1.8</v>
      </c>
      <c r="E75" s="47">
        <v>1.8</v>
      </c>
      <c r="F75" s="60">
        <f t="shared" si="1"/>
        <v>0</v>
      </c>
      <c r="G75" s="78">
        <f>E75-'[3]XAC NHẠN TT T6 ML'!G75</f>
        <v>0</v>
      </c>
    </row>
    <row r="76" spans="1:7" ht="17.25" customHeight="1" x14ac:dyDescent="0.15">
      <c r="A76" s="18" t="s">
        <v>171</v>
      </c>
      <c r="B76" s="69" t="s">
        <v>37</v>
      </c>
      <c r="C76" s="19" t="s">
        <v>11</v>
      </c>
      <c r="D76" s="47">
        <v>0.65</v>
      </c>
      <c r="E76" s="47">
        <v>0.65</v>
      </c>
      <c r="F76" s="60">
        <f t="shared" si="1"/>
        <v>0</v>
      </c>
      <c r="G76" s="78">
        <f>E76-'[3]XAC NHẠN TT T6 ML'!G76</f>
        <v>0</v>
      </c>
    </row>
    <row r="77" spans="1:7" ht="17.25" customHeight="1" x14ac:dyDescent="0.15">
      <c r="A77" s="18" t="s">
        <v>172</v>
      </c>
      <c r="B77" s="69" t="s">
        <v>19</v>
      </c>
      <c r="C77" s="19" t="s">
        <v>12</v>
      </c>
      <c r="D77" s="47">
        <v>11</v>
      </c>
      <c r="E77" s="47">
        <v>11</v>
      </c>
      <c r="F77" s="60">
        <f t="shared" si="1"/>
        <v>0</v>
      </c>
      <c r="G77" s="78">
        <f>E77-'[3]XAC NHẠN TT T6 ML'!G77</f>
        <v>0</v>
      </c>
    </row>
    <row r="78" spans="1:7" ht="17.25" customHeight="1" x14ac:dyDescent="0.15">
      <c r="A78" s="18" t="s">
        <v>173</v>
      </c>
      <c r="B78" s="69" t="s">
        <v>87</v>
      </c>
      <c r="C78" s="19" t="s">
        <v>12</v>
      </c>
      <c r="D78" s="47">
        <v>2</v>
      </c>
      <c r="E78" s="47">
        <v>2</v>
      </c>
      <c r="F78" s="60">
        <f t="shared" si="1"/>
        <v>0</v>
      </c>
      <c r="G78" s="78">
        <f>E78-'[3]XAC NHẠN TT T6 ML'!G78</f>
        <v>0</v>
      </c>
    </row>
    <row r="79" spans="1:7" ht="17.25" customHeight="1" x14ac:dyDescent="0.15">
      <c r="A79" s="18" t="s">
        <v>174</v>
      </c>
      <c r="B79" s="69" t="s">
        <v>15</v>
      </c>
      <c r="C79" s="19" t="s">
        <v>12</v>
      </c>
      <c r="D79" s="47">
        <v>28</v>
      </c>
      <c r="E79" s="47">
        <v>28</v>
      </c>
      <c r="F79" s="60">
        <f t="shared" si="1"/>
        <v>0</v>
      </c>
      <c r="G79" s="78">
        <f>E79-'[3]XAC NHẠN TT T6 ML'!G79</f>
        <v>0</v>
      </c>
    </row>
    <row r="80" spans="1:7" ht="17.25" customHeight="1" x14ac:dyDescent="0.15">
      <c r="A80" s="18" t="s">
        <v>175</v>
      </c>
      <c r="B80" s="69" t="s">
        <v>14</v>
      </c>
      <c r="C80" s="19" t="s">
        <v>176</v>
      </c>
      <c r="D80" s="47">
        <v>13</v>
      </c>
      <c r="E80" s="47">
        <v>13</v>
      </c>
      <c r="F80" s="60">
        <f t="shared" si="1"/>
        <v>0</v>
      </c>
      <c r="G80" s="78">
        <f>E80-'[3]XAC NHẠN TT T6 ML'!G80</f>
        <v>0</v>
      </c>
    </row>
    <row r="81" spans="1:7" ht="31.5" x14ac:dyDescent="0.15">
      <c r="A81" s="18" t="s">
        <v>177</v>
      </c>
      <c r="B81" s="69" t="s">
        <v>178</v>
      </c>
      <c r="C81" s="19" t="s">
        <v>150</v>
      </c>
      <c r="D81" s="47">
        <v>2</v>
      </c>
      <c r="E81" s="47">
        <v>2</v>
      </c>
      <c r="F81" s="60">
        <f t="shared" si="1"/>
        <v>0</v>
      </c>
      <c r="G81" s="78">
        <f>E81-'[3]XAC NHẠN TT T6 ML'!G81</f>
        <v>0</v>
      </c>
    </row>
    <row r="82" spans="1:7" ht="31.5" x14ac:dyDescent="0.15">
      <c r="A82" s="18" t="s">
        <v>179</v>
      </c>
      <c r="B82" s="69" t="s">
        <v>180</v>
      </c>
      <c r="C82" s="19" t="s">
        <v>150</v>
      </c>
      <c r="D82" s="47">
        <v>7</v>
      </c>
      <c r="E82" s="47">
        <v>7</v>
      </c>
      <c r="F82" s="60">
        <f t="shared" si="1"/>
        <v>0</v>
      </c>
      <c r="G82" s="78">
        <f>E82-'[3]XAC NHẠN TT T6 ML'!G82</f>
        <v>0</v>
      </c>
    </row>
    <row r="83" spans="1:7" ht="31.5" x14ac:dyDescent="0.15">
      <c r="A83" s="18" t="s">
        <v>181</v>
      </c>
      <c r="B83" s="69" t="s">
        <v>182</v>
      </c>
      <c r="C83" s="19" t="s">
        <v>150</v>
      </c>
      <c r="D83" s="47">
        <v>1</v>
      </c>
      <c r="E83" s="47">
        <v>1</v>
      </c>
      <c r="F83" s="60">
        <f t="shared" si="1"/>
        <v>0</v>
      </c>
      <c r="G83" s="78">
        <f>E83-'[3]XAC NHẠN TT T6 ML'!G83</f>
        <v>0</v>
      </c>
    </row>
    <row r="84" spans="1:7" ht="31.5" x14ac:dyDescent="0.15">
      <c r="A84" s="18" t="s">
        <v>183</v>
      </c>
      <c r="B84" s="69" t="s">
        <v>184</v>
      </c>
      <c r="C84" s="19" t="s">
        <v>150</v>
      </c>
      <c r="D84" s="47">
        <v>3</v>
      </c>
      <c r="E84" s="47">
        <v>3</v>
      </c>
      <c r="F84" s="60">
        <f t="shared" si="1"/>
        <v>0</v>
      </c>
      <c r="G84" s="78">
        <f>E84-'[3]XAC NHẠN TT T6 ML'!G84</f>
        <v>0</v>
      </c>
    </row>
    <row r="85" spans="1:7" ht="31.5" x14ac:dyDescent="0.15">
      <c r="A85" s="18" t="s">
        <v>185</v>
      </c>
      <c r="B85" s="69" t="s">
        <v>186</v>
      </c>
      <c r="C85" s="19" t="s">
        <v>107</v>
      </c>
      <c r="D85" s="47">
        <v>1</v>
      </c>
      <c r="E85" s="47">
        <v>1</v>
      </c>
      <c r="F85" s="60">
        <f t="shared" si="1"/>
        <v>0</v>
      </c>
      <c r="G85" s="78">
        <f>E85-'[3]XAC NHẠN TT T6 ML'!G85</f>
        <v>0</v>
      </c>
    </row>
    <row r="86" spans="1:7" ht="31.5" x14ac:dyDescent="0.15">
      <c r="A86" s="18" t="s">
        <v>187</v>
      </c>
      <c r="B86" s="69" t="s">
        <v>188</v>
      </c>
      <c r="C86" s="19" t="s">
        <v>67</v>
      </c>
      <c r="D86" s="47">
        <v>6</v>
      </c>
      <c r="E86" s="47">
        <v>6</v>
      </c>
      <c r="F86" s="60">
        <f t="shared" si="1"/>
        <v>0</v>
      </c>
      <c r="G86" s="78">
        <f>E86-'[3]XAC NHẠN TT T6 ML'!G86</f>
        <v>0</v>
      </c>
    </row>
    <row r="87" spans="1:7" ht="17.25" customHeight="1" x14ac:dyDescent="0.15">
      <c r="A87" s="18" t="s">
        <v>189</v>
      </c>
      <c r="B87" s="69" t="s">
        <v>190</v>
      </c>
      <c r="C87" s="19" t="s">
        <v>107</v>
      </c>
      <c r="D87" s="47">
        <v>1</v>
      </c>
      <c r="E87" s="47">
        <v>1</v>
      </c>
      <c r="F87" s="60">
        <f t="shared" si="1"/>
        <v>0</v>
      </c>
      <c r="G87" s="78">
        <f>E87-'[3]XAC NHẠN TT T6 ML'!G87</f>
        <v>0</v>
      </c>
    </row>
    <row r="88" spans="1:7" ht="17.25" customHeight="1" x14ac:dyDescent="0.15">
      <c r="A88" s="18" t="s">
        <v>191</v>
      </c>
      <c r="B88" s="69" t="s">
        <v>169</v>
      </c>
      <c r="C88" s="19" t="s">
        <v>13</v>
      </c>
      <c r="D88" s="47">
        <v>8.5</v>
      </c>
      <c r="E88" s="47">
        <v>8.5</v>
      </c>
      <c r="F88" s="60">
        <f t="shared" si="1"/>
        <v>0</v>
      </c>
      <c r="G88" s="78">
        <f>E88-'[3]XAC NHẠN TT T6 ML'!G88</f>
        <v>0</v>
      </c>
    </row>
    <row r="89" spans="1:7" ht="17.25" customHeight="1" x14ac:dyDescent="0.15">
      <c r="A89" s="18" t="s">
        <v>192</v>
      </c>
      <c r="B89" s="69" t="s">
        <v>94</v>
      </c>
      <c r="C89" s="19" t="s">
        <v>13</v>
      </c>
      <c r="D89" s="47">
        <v>0.65</v>
      </c>
      <c r="E89" s="47">
        <v>0.65</v>
      </c>
      <c r="F89" s="60">
        <f t="shared" si="1"/>
        <v>0</v>
      </c>
      <c r="G89" s="78">
        <f>E89-'[3]XAC NHẠN TT T6 ML'!G89</f>
        <v>0</v>
      </c>
    </row>
    <row r="90" spans="1:7" ht="17.25" customHeight="1" x14ac:dyDescent="0.15">
      <c r="A90" s="18" t="s">
        <v>193</v>
      </c>
      <c r="B90" s="69" t="s">
        <v>37</v>
      </c>
      <c r="C90" s="19" t="s">
        <v>11</v>
      </c>
      <c r="D90" s="47">
        <v>0.35</v>
      </c>
      <c r="E90" s="47">
        <v>0.35</v>
      </c>
      <c r="F90" s="60">
        <f t="shared" si="1"/>
        <v>0</v>
      </c>
      <c r="G90" s="78">
        <f>E90-'[3]XAC NHẠN TT T6 ML'!G90</f>
        <v>0</v>
      </c>
    </row>
    <row r="91" spans="1:7" ht="17.25" customHeight="1" x14ac:dyDescent="0.15">
      <c r="A91" s="18" t="s">
        <v>194</v>
      </c>
      <c r="B91" s="69" t="s">
        <v>19</v>
      </c>
      <c r="C91" s="19" t="s">
        <v>12</v>
      </c>
      <c r="D91" s="47">
        <v>2</v>
      </c>
      <c r="E91" s="47">
        <v>2</v>
      </c>
      <c r="F91" s="60">
        <f t="shared" si="1"/>
        <v>0</v>
      </c>
      <c r="G91" s="78">
        <f>E91-'[3]XAC NHẠN TT T6 ML'!G91</f>
        <v>0</v>
      </c>
    </row>
    <row r="92" spans="1:7" ht="17.25" customHeight="1" x14ac:dyDescent="0.15">
      <c r="A92" s="18" t="s">
        <v>195</v>
      </c>
      <c r="B92" s="69" t="s">
        <v>87</v>
      </c>
      <c r="C92" s="19" t="s">
        <v>12</v>
      </c>
      <c r="D92" s="47">
        <v>8</v>
      </c>
      <c r="E92" s="47">
        <v>8</v>
      </c>
      <c r="F92" s="60">
        <f t="shared" si="1"/>
        <v>0</v>
      </c>
      <c r="G92" s="78">
        <f>E92-'[3]XAC NHẠN TT T6 ML'!G92</f>
        <v>0</v>
      </c>
    </row>
    <row r="93" spans="1:7" ht="17.25" customHeight="1" x14ac:dyDescent="0.15">
      <c r="A93" s="18" t="s">
        <v>196</v>
      </c>
      <c r="B93" s="69" t="s">
        <v>15</v>
      </c>
      <c r="C93" s="19" t="s">
        <v>12</v>
      </c>
      <c r="D93" s="47">
        <v>18</v>
      </c>
      <c r="E93" s="47">
        <v>18</v>
      </c>
      <c r="F93" s="60">
        <f t="shared" si="1"/>
        <v>0</v>
      </c>
      <c r="G93" s="78">
        <f>E93-'[3]XAC NHẠN TT T6 ML'!G93</f>
        <v>0</v>
      </c>
    </row>
    <row r="94" spans="1:7" ht="17.25" customHeight="1" x14ac:dyDescent="0.15">
      <c r="A94" s="18" t="s">
        <v>197</v>
      </c>
      <c r="B94" s="69" t="s">
        <v>14</v>
      </c>
      <c r="C94" s="19" t="s">
        <v>18</v>
      </c>
      <c r="D94" s="47">
        <v>10</v>
      </c>
      <c r="E94" s="47">
        <v>10</v>
      </c>
      <c r="F94" s="60">
        <f t="shared" si="1"/>
        <v>0</v>
      </c>
      <c r="G94" s="78">
        <f>E94-'[3]XAC NHẠN TT T6 ML'!G94</f>
        <v>0</v>
      </c>
    </row>
    <row r="95" spans="1:7" ht="31.5" x14ac:dyDescent="0.15">
      <c r="A95" s="18" t="s">
        <v>198</v>
      </c>
      <c r="B95" s="69" t="s">
        <v>156</v>
      </c>
      <c r="C95" s="19" t="s">
        <v>150</v>
      </c>
      <c r="D95" s="47">
        <v>1</v>
      </c>
      <c r="E95" s="47">
        <v>1</v>
      </c>
      <c r="F95" s="60">
        <f t="shared" si="1"/>
        <v>0</v>
      </c>
      <c r="G95" s="78">
        <f>E95-'[3]XAC NHẠN TT T6 ML'!G95</f>
        <v>0</v>
      </c>
    </row>
    <row r="96" spans="1:7" ht="31.5" x14ac:dyDescent="0.15">
      <c r="A96" s="18" t="s">
        <v>199</v>
      </c>
      <c r="B96" s="69" t="s">
        <v>200</v>
      </c>
      <c r="C96" s="19" t="s">
        <v>150</v>
      </c>
      <c r="D96" s="47">
        <v>1</v>
      </c>
      <c r="E96" s="47">
        <v>1</v>
      </c>
      <c r="F96" s="60">
        <f t="shared" si="1"/>
        <v>0</v>
      </c>
      <c r="G96" s="78">
        <f>E96-'[3]XAC NHẠN TT T6 ML'!G96</f>
        <v>0</v>
      </c>
    </row>
    <row r="97" spans="1:7" ht="31.5" x14ac:dyDescent="0.15">
      <c r="A97" s="18" t="s">
        <v>201</v>
      </c>
      <c r="B97" s="69" t="s">
        <v>202</v>
      </c>
      <c r="C97" s="19" t="s">
        <v>150</v>
      </c>
      <c r="D97" s="47">
        <v>4</v>
      </c>
      <c r="E97" s="47">
        <v>4</v>
      </c>
      <c r="F97" s="60">
        <f t="shared" si="1"/>
        <v>0</v>
      </c>
      <c r="G97" s="78">
        <f>E97-'[3]XAC NHẠN TT T6 ML'!G97</f>
        <v>0</v>
      </c>
    </row>
    <row r="98" spans="1:7" ht="31.5" x14ac:dyDescent="0.15">
      <c r="A98" s="18" t="s">
        <v>203</v>
      </c>
      <c r="B98" s="69" t="s">
        <v>154</v>
      </c>
      <c r="C98" s="19" t="s">
        <v>150</v>
      </c>
      <c r="D98" s="47">
        <v>1</v>
      </c>
      <c r="E98" s="47">
        <v>1</v>
      </c>
      <c r="F98" s="60">
        <f t="shared" si="1"/>
        <v>0</v>
      </c>
      <c r="G98" s="78">
        <f>E98-'[3]XAC NHẠN TT T6 ML'!G98</f>
        <v>0</v>
      </c>
    </row>
    <row r="99" spans="1:7" ht="31.5" x14ac:dyDescent="0.15">
      <c r="A99" s="18" t="s">
        <v>204</v>
      </c>
      <c r="B99" s="69" t="s">
        <v>186</v>
      </c>
      <c r="C99" s="19" t="s">
        <v>107</v>
      </c>
      <c r="D99" s="47">
        <v>1</v>
      </c>
      <c r="E99" s="47">
        <v>1</v>
      </c>
      <c r="F99" s="60">
        <f t="shared" si="1"/>
        <v>0</v>
      </c>
      <c r="G99" s="78">
        <f>E99-'[3]XAC NHẠN TT T6 ML'!G99</f>
        <v>0</v>
      </c>
    </row>
    <row r="100" spans="1:7" ht="31.5" x14ac:dyDescent="0.15">
      <c r="A100" s="18" t="s">
        <v>205</v>
      </c>
      <c r="B100" s="69" t="s">
        <v>188</v>
      </c>
      <c r="C100" s="19" t="s">
        <v>67</v>
      </c>
      <c r="D100" s="47">
        <v>6</v>
      </c>
      <c r="E100" s="47">
        <v>6</v>
      </c>
      <c r="F100" s="60">
        <f t="shared" si="1"/>
        <v>0</v>
      </c>
      <c r="G100" s="78">
        <f>E100-'[3]XAC NHẠN TT T6 ML'!G100</f>
        <v>0</v>
      </c>
    </row>
    <row r="101" spans="1:7" x14ac:dyDescent="0.15">
      <c r="A101" s="18" t="s">
        <v>206</v>
      </c>
      <c r="B101" s="69" t="s">
        <v>190</v>
      </c>
      <c r="C101" s="19" t="s">
        <v>107</v>
      </c>
      <c r="D101" s="47">
        <v>1</v>
      </c>
      <c r="E101" s="47">
        <v>1</v>
      </c>
      <c r="F101" s="60">
        <f t="shared" si="1"/>
        <v>0</v>
      </c>
      <c r="G101" s="78">
        <f>E101-'[3]XAC NHẠN TT T6 ML'!G101</f>
        <v>0</v>
      </c>
    </row>
    <row r="102" spans="1:7" ht="31.5" x14ac:dyDescent="0.15">
      <c r="A102" s="18" t="s">
        <v>207</v>
      </c>
      <c r="B102" s="69" t="s">
        <v>110</v>
      </c>
      <c r="C102" s="19" t="s">
        <v>73</v>
      </c>
      <c r="D102" s="47">
        <v>432</v>
      </c>
      <c r="E102" s="47">
        <v>216</v>
      </c>
      <c r="F102" s="60">
        <f t="shared" si="1"/>
        <v>216</v>
      </c>
      <c r="G102" s="78">
        <f>E102-'[3]XAC NHẠN TT T6 ML'!G102</f>
        <v>0</v>
      </c>
    </row>
    <row r="103" spans="1:7" ht="31.5" x14ac:dyDescent="0.15">
      <c r="A103" s="20" t="s">
        <v>208</v>
      </c>
      <c r="B103" s="73" t="s">
        <v>111</v>
      </c>
      <c r="C103" s="21" t="s">
        <v>73</v>
      </c>
      <c r="D103" s="62">
        <v>1872</v>
      </c>
      <c r="E103" s="62">
        <v>936</v>
      </c>
      <c r="F103" s="61">
        <f t="shared" si="1"/>
        <v>936</v>
      </c>
      <c r="G103" s="78">
        <f>E103-'[3]XAC NHẠN TT T6 ML'!G103</f>
        <v>0</v>
      </c>
    </row>
    <row r="104" spans="1:7" ht="17.25" customHeight="1" x14ac:dyDescent="0.15">
      <c r="A104" s="9">
        <v>5</v>
      </c>
      <c r="B104" s="33" t="s">
        <v>112</v>
      </c>
      <c r="C104" s="3" t="s">
        <v>1</v>
      </c>
      <c r="D104" s="51" t="s">
        <v>1</v>
      </c>
      <c r="E104" s="51" t="s">
        <v>1</v>
      </c>
      <c r="F104" s="58"/>
      <c r="G104" s="78" t="e">
        <f>E104-'[3]XAC NHẠN TT T6 ML'!G104</f>
        <v>#VALUE!</v>
      </c>
    </row>
    <row r="105" spans="1:7" x14ac:dyDescent="0.15">
      <c r="A105" s="10" t="s">
        <v>57</v>
      </c>
      <c r="B105" s="64" t="s">
        <v>209</v>
      </c>
      <c r="C105" s="22" t="s">
        <v>210</v>
      </c>
      <c r="D105" s="31">
        <v>13</v>
      </c>
      <c r="E105" s="42">
        <v>13</v>
      </c>
      <c r="F105" s="59">
        <f t="shared" si="1"/>
        <v>0</v>
      </c>
      <c r="G105" s="78">
        <f>E105-'[3]XAC NHẠN TT T6 ML'!G105</f>
        <v>0</v>
      </c>
    </row>
    <row r="106" spans="1:7" ht="31.5" x14ac:dyDescent="0.15">
      <c r="A106" s="11" t="s">
        <v>211</v>
      </c>
      <c r="B106" s="65" t="s">
        <v>212</v>
      </c>
      <c r="C106" s="23" t="s">
        <v>210</v>
      </c>
      <c r="D106" s="34">
        <v>8</v>
      </c>
      <c r="E106" s="43">
        <v>8</v>
      </c>
      <c r="F106" s="60">
        <f t="shared" si="1"/>
        <v>0</v>
      </c>
      <c r="G106" s="78">
        <f>E106-'[3]XAC NHẠN TT T6 ML'!G106</f>
        <v>0</v>
      </c>
    </row>
    <row r="107" spans="1:7" ht="31.5" x14ac:dyDescent="0.15">
      <c r="A107" s="11" t="s">
        <v>213</v>
      </c>
      <c r="B107" s="65" t="s">
        <v>214</v>
      </c>
      <c r="C107" s="23" t="s">
        <v>108</v>
      </c>
      <c r="D107" s="34">
        <v>0.84</v>
      </c>
      <c r="E107" s="43">
        <v>0</v>
      </c>
      <c r="F107" s="60">
        <f t="shared" si="1"/>
        <v>0.84</v>
      </c>
      <c r="G107" s="78">
        <f>E107-'[3]XAC NHẠN TT T6 ML'!G107</f>
        <v>0</v>
      </c>
    </row>
    <row r="108" spans="1:7" ht="17.25" customHeight="1" x14ac:dyDescent="0.15">
      <c r="A108" s="12" t="s">
        <v>215</v>
      </c>
      <c r="B108" s="66" t="s">
        <v>216</v>
      </c>
      <c r="C108" s="24" t="s">
        <v>18</v>
      </c>
      <c r="D108" s="32">
        <v>21</v>
      </c>
      <c r="E108" s="45">
        <v>0</v>
      </c>
      <c r="F108" s="61">
        <f t="shared" si="1"/>
        <v>21</v>
      </c>
      <c r="G108" s="78">
        <f>E108-'[3]XAC NHẠN TT T6 ML'!G108</f>
        <v>0</v>
      </c>
    </row>
  </sheetData>
  <mergeCells count="4">
    <mergeCell ref="A4:A5"/>
    <mergeCell ref="B4:B5"/>
    <mergeCell ref="C4:C5"/>
    <mergeCell ref="D4:F4"/>
  </mergeCells>
  <pageMargins left="0.86614173228346458" right="0.15748031496062992" top="0.47244094488188981" bottom="0.62" header="0.31496062992125984" footer="0.41"/>
  <pageSetup paperSize="9" scale="80" orientation="portrait" blackAndWhite="1" verticalDpi="0" r:id="rId1"/>
  <headerFooter>
    <oddFooter>&amp;C&amp;"Times New Roman,Regular"&amp;12&amp;P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THKL</vt:lpstr>
      <vt:lpstr>THKL!Print_Area</vt:lpstr>
      <vt:lpstr>THKL!Print_Titles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11</cp:lastModifiedBy>
  <cp:lastPrinted>2025-07-21T12:31:49Z</cp:lastPrinted>
  <dcterms:created xsi:type="dcterms:W3CDTF">2021-12-23T10:24:39Z</dcterms:created>
  <dcterms:modified xsi:type="dcterms:W3CDTF">2025-07-21T12:31:52Z</dcterms:modified>
</cp:coreProperties>
</file>